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drawings/drawing2.xml" ContentType="application/vnd.openxmlformats-officedocument.drawing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trlProps/ctrlProp404.xml" ContentType="application/vnd.ms-excel.controlproperties+xml"/>
  <Override PartName="/xl/ctrlProps/ctrlProp405.xml" ContentType="application/vnd.ms-excel.controlproperties+xml"/>
  <Override PartName="/xl/ctrlProps/ctrlProp406.xml" ContentType="application/vnd.ms-excel.controlproperties+xml"/>
  <Override PartName="/xl/ctrlProps/ctrlProp407.xml" ContentType="application/vnd.ms-excel.controlproperties+xml"/>
  <Override PartName="/xl/ctrlProps/ctrlProp408.xml" ContentType="application/vnd.ms-excel.controlproperties+xml"/>
  <Override PartName="/xl/ctrlProps/ctrlProp409.xml" ContentType="application/vnd.ms-excel.controlproperties+xml"/>
  <Override PartName="/xl/ctrlProps/ctrlProp410.xml" ContentType="application/vnd.ms-excel.controlproperties+xml"/>
  <Override PartName="/xl/ctrlProps/ctrlProp411.xml" ContentType="application/vnd.ms-excel.controlproperties+xml"/>
  <Override PartName="/xl/ctrlProps/ctrlProp412.xml" ContentType="application/vnd.ms-excel.controlproperties+xml"/>
  <Override PartName="/xl/ctrlProps/ctrlProp413.xml" ContentType="application/vnd.ms-excel.controlproperties+xml"/>
  <Override PartName="/xl/ctrlProps/ctrlProp414.xml" ContentType="application/vnd.ms-excel.controlproperties+xml"/>
  <Override PartName="/xl/ctrlProps/ctrlProp415.xml" ContentType="application/vnd.ms-excel.controlproperties+xml"/>
  <Override PartName="/xl/ctrlProps/ctrlProp416.xml" ContentType="application/vnd.ms-excel.controlproperties+xml"/>
  <Override PartName="/xl/ctrlProps/ctrlProp417.xml" ContentType="application/vnd.ms-excel.controlproperties+xml"/>
  <Override PartName="/xl/ctrlProps/ctrlProp418.xml" ContentType="application/vnd.ms-excel.controlproperties+xml"/>
  <Override PartName="/xl/ctrlProps/ctrlProp419.xml" ContentType="application/vnd.ms-excel.controlproperties+xml"/>
  <Override PartName="/xl/ctrlProps/ctrlProp420.xml" ContentType="application/vnd.ms-excel.controlproperties+xml"/>
  <Override PartName="/xl/ctrlProps/ctrlProp421.xml" ContentType="application/vnd.ms-excel.controlproperties+xml"/>
  <Override PartName="/xl/ctrlProps/ctrlProp422.xml" ContentType="application/vnd.ms-excel.controlproperties+xml"/>
  <Override PartName="/xl/ctrlProps/ctrlProp423.xml" ContentType="application/vnd.ms-excel.controlproperties+xml"/>
  <Override PartName="/xl/ctrlProps/ctrlProp424.xml" ContentType="application/vnd.ms-excel.controlproperties+xml"/>
  <Override PartName="/xl/ctrlProps/ctrlProp425.xml" ContentType="application/vnd.ms-excel.controlproperties+xml"/>
  <Override PartName="/xl/ctrlProps/ctrlProp426.xml" ContentType="application/vnd.ms-excel.controlproperties+xml"/>
  <Override PartName="/xl/ctrlProps/ctrlProp427.xml" ContentType="application/vnd.ms-excel.controlproperties+xml"/>
  <Override PartName="/xl/ctrlProps/ctrlProp428.xml" ContentType="application/vnd.ms-excel.controlproperties+xml"/>
  <Override PartName="/xl/ctrlProps/ctrlProp429.xml" ContentType="application/vnd.ms-excel.controlproperties+xml"/>
  <Override PartName="/xl/ctrlProps/ctrlProp430.xml" ContentType="application/vnd.ms-excel.controlproperties+xml"/>
  <Override PartName="/xl/ctrlProps/ctrlProp431.xml" ContentType="application/vnd.ms-excel.controlproperties+xml"/>
  <Override PartName="/xl/ctrlProps/ctrlProp432.xml" ContentType="application/vnd.ms-excel.controlproperties+xml"/>
  <Override PartName="/xl/ctrlProps/ctrlProp433.xml" ContentType="application/vnd.ms-excel.controlproperties+xml"/>
  <Override PartName="/xl/ctrlProps/ctrlProp434.xml" ContentType="application/vnd.ms-excel.controlproperties+xml"/>
  <Override PartName="/xl/ctrlProps/ctrlProp435.xml" ContentType="application/vnd.ms-excel.controlproperties+xml"/>
  <Override PartName="/xl/ctrlProps/ctrlProp436.xml" ContentType="application/vnd.ms-excel.controlproperties+xml"/>
  <Override PartName="/xl/ctrlProps/ctrlProp437.xml" ContentType="application/vnd.ms-excel.controlproperties+xml"/>
  <Override PartName="/xl/ctrlProps/ctrlProp438.xml" ContentType="application/vnd.ms-excel.controlproperties+xml"/>
  <Override PartName="/xl/ctrlProps/ctrlProp439.xml" ContentType="application/vnd.ms-excel.controlproperties+xml"/>
  <Override PartName="/xl/ctrlProps/ctrlProp440.xml" ContentType="application/vnd.ms-excel.controlproperties+xml"/>
  <Override PartName="/xl/ctrlProps/ctrlProp441.xml" ContentType="application/vnd.ms-excel.controlproperties+xml"/>
  <Override PartName="/xl/ctrlProps/ctrlProp442.xml" ContentType="application/vnd.ms-excel.controlproperties+xml"/>
  <Override PartName="/xl/ctrlProps/ctrlProp443.xml" ContentType="application/vnd.ms-excel.controlproperties+xml"/>
  <Override PartName="/xl/ctrlProps/ctrlProp444.xml" ContentType="application/vnd.ms-excel.controlproperties+xml"/>
  <Override PartName="/xl/ctrlProps/ctrlProp445.xml" ContentType="application/vnd.ms-excel.controlproperties+xml"/>
  <Override PartName="/xl/ctrlProps/ctrlProp446.xml" ContentType="application/vnd.ms-excel.controlproperties+xml"/>
  <Override PartName="/xl/ctrlProps/ctrlProp447.xml" ContentType="application/vnd.ms-excel.controlproperties+xml"/>
  <Override PartName="/xl/drawings/drawing3.xml" ContentType="application/vnd.openxmlformats-officedocument.drawing+xml"/>
  <Override PartName="/xl/ctrlProps/ctrlProp448.xml" ContentType="application/vnd.ms-excel.controlproperties+xml"/>
  <Override PartName="/xl/ctrlProps/ctrlProp449.xml" ContentType="application/vnd.ms-excel.controlproperties+xml"/>
  <Override PartName="/xl/ctrlProps/ctrlProp450.xml" ContentType="application/vnd.ms-excel.controlproperties+xml"/>
  <Override PartName="/xl/ctrlProps/ctrlProp451.xml" ContentType="application/vnd.ms-excel.controlproperties+xml"/>
  <Override PartName="/xl/ctrlProps/ctrlProp452.xml" ContentType="application/vnd.ms-excel.controlproperties+xml"/>
  <Override PartName="/xl/ctrlProps/ctrlProp453.xml" ContentType="application/vnd.ms-excel.controlproperties+xml"/>
  <Override PartName="/xl/ctrlProps/ctrlProp454.xml" ContentType="application/vnd.ms-excel.controlproperties+xml"/>
  <Override PartName="/xl/ctrlProps/ctrlProp455.xml" ContentType="application/vnd.ms-excel.controlproperties+xml"/>
  <Override PartName="/xl/ctrlProps/ctrlProp456.xml" ContentType="application/vnd.ms-excel.controlproperties+xml"/>
  <Override PartName="/xl/ctrlProps/ctrlProp457.xml" ContentType="application/vnd.ms-excel.controlproperties+xml"/>
  <Override PartName="/xl/ctrlProps/ctrlProp458.xml" ContentType="application/vnd.ms-excel.controlproperties+xml"/>
  <Override PartName="/xl/ctrlProps/ctrlProp459.xml" ContentType="application/vnd.ms-excel.controlproperties+xml"/>
  <Override PartName="/xl/ctrlProps/ctrlProp460.xml" ContentType="application/vnd.ms-excel.controlproperties+xml"/>
  <Override PartName="/xl/ctrlProps/ctrlProp461.xml" ContentType="application/vnd.ms-excel.controlproperties+xml"/>
  <Override PartName="/xl/ctrlProps/ctrlProp462.xml" ContentType="application/vnd.ms-excel.controlproperties+xml"/>
  <Override PartName="/xl/ctrlProps/ctrlProp463.xml" ContentType="application/vnd.ms-excel.controlproperties+xml"/>
  <Override PartName="/xl/ctrlProps/ctrlProp464.xml" ContentType="application/vnd.ms-excel.controlproperties+xml"/>
  <Override PartName="/xl/ctrlProps/ctrlProp465.xml" ContentType="application/vnd.ms-excel.controlproperties+xml"/>
  <Override PartName="/xl/ctrlProps/ctrlProp466.xml" ContentType="application/vnd.ms-excel.controlproperties+xml"/>
  <Override PartName="/xl/ctrlProps/ctrlProp467.xml" ContentType="application/vnd.ms-excel.controlproperties+xml"/>
  <Override PartName="/xl/ctrlProps/ctrlProp468.xml" ContentType="application/vnd.ms-excel.controlproperties+xml"/>
  <Override PartName="/xl/ctrlProps/ctrlProp469.xml" ContentType="application/vnd.ms-excel.controlproperties+xml"/>
  <Override PartName="/xl/ctrlProps/ctrlProp470.xml" ContentType="application/vnd.ms-excel.controlproperties+xml"/>
  <Override PartName="/xl/ctrlProps/ctrlProp471.xml" ContentType="application/vnd.ms-excel.controlproperties+xml"/>
  <Override PartName="/xl/ctrlProps/ctrlProp472.xml" ContentType="application/vnd.ms-excel.controlproperties+xml"/>
  <Override PartName="/xl/ctrlProps/ctrlProp473.xml" ContentType="application/vnd.ms-excel.controlproperties+xml"/>
  <Override PartName="/xl/ctrlProps/ctrlProp474.xml" ContentType="application/vnd.ms-excel.controlproperties+xml"/>
  <Override PartName="/xl/ctrlProps/ctrlProp475.xml" ContentType="application/vnd.ms-excel.controlproperties+xml"/>
  <Override PartName="/xl/ctrlProps/ctrlProp476.xml" ContentType="application/vnd.ms-excel.controlproperties+xml"/>
  <Override PartName="/xl/ctrlProps/ctrlProp477.xml" ContentType="application/vnd.ms-excel.controlproperties+xml"/>
  <Override PartName="/xl/ctrlProps/ctrlProp478.xml" ContentType="application/vnd.ms-excel.controlproperties+xml"/>
  <Override PartName="/xl/ctrlProps/ctrlProp479.xml" ContentType="application/vnd.ms-excel.controlproperties+xml"/>
  <Override PartName="/xl/ctrlProps/ctrlProp480.xml" ContentType="application/vnd.ms-excel.controlproperties+xml"/>
  <Override PartName="/xl/ctrlProps/ctrlProp481.xml" ContentType="application/vnd.ms-excel.controlproperties+xml"/>
  <Override PartName="/xl/ctrlProps/ctrlProp482.xml" ContentType="application/vnd.ms-excel.controlproperties+xml"/>
  <Override PartName="/xl/ctrlProps/ctrlProp483.xml" ContentType="application/vnd.ms-excel.controlproperties+xml"/>
  <Override PartName="/xl/ctrlProps/ctrlProp484.xml" ContentType="application/vnd.ms-excel.controlproperties+xml"/>
  <Override PartName="/xl/ctrlProps/ctrlProp485.xml" ContentType="application/vnd.ms-excel.controlproperties+xml"/>
  <Override PartName="/xl/ctrlProps/ctrlProp486.xml" ContentType="application/vnd.ms-excel.controlproperties+xml"/>
  <Override PartName="/xl/ctrlProps/ctrlProp487.xml" ContentType="application/vnd.ms-excel.controlproperties+xml"/>
  <Override PartName="/xl/ctrlProps/ctrlProp488.xml" ContentType="application/vnd.ms-excel.controlproperties+xml"/>
  <Override PartName="/xl/ctrlProps/ctrlProp489.xml" ContentType="application/vnd.ms-excel.controlproperties+xml"/>
  <Override PartName="/xl/ctrlProps/ctrlProp490.xml" ContentType="application/vnd.ms-excel.controlproperties+xml"/>
  <Override PartName="/xl/ctrlProps/ctrlProp491.xml" ContentType="application/vnd.ms-excel.controlproperties+xml"/>
  <Override PartName="/xl/ctrlProps/ctrlProp492.xml" ContentType="application/vnd.ms-excel.controlproperties+xml"/>
  <Override PartName="/xl/ctrlProps/ctrlProp493.xml" ContentType="application/vnd.ms-excel.controlproperties+xml"/>
  <Override PartName="/xl/ctrlProps/ctrlProp494.xml" ContentType="application/vnd.ms-excel.controlproperties+xml"/>
  <Override PartName="/xl/ctrlProps/ctrlProp495.xml" ContentType="application/vnd.ms-excel.controlproperties+xml"/>
  <Override PartName="/xl/ctrlProps/ctrlProp496.xml" ContentType="application/vnd.ms-excel.controlproperties+xml"/>
  <Override PartName="/xl/ctrlProps/ctrlProp497.xml" ContentType="application/vnd.ms-excel.controlproperties+xml"/>
  <Override PartName="/xl/ctrlProps/ctrlProp498.xml" ContentType="application/vnd.ms-excel.controlproperties+xml"/>
  <Override PartName="/xl/ctrlProps/ctrlProp499.xml" ContentType="application/vnd.ms-excel.controlproperties+xml"/>
  <Override PartName="/xl/ctrlProps/ctrlProp500.xml" ContentType="application/vnd.ms-excel.controlproperties+xml"/>
  <Override PartName="/xl/ctrlProps/ctrlProp501.xml" ContentType="application/vnd.ms-excel.controlproperties+xml"/>
  <Override PartName="/xl/ctrlProps/ctrlProp502.xml" ContentType="application/vnd.ms-excel.controlproperties+xml"/>
  <Override PartName="/xl/ctrlProps/ctrlProp503.xml" ContentType="application/vnd.ms-excel.controlproperties+xml"/>
  <Override PartName="/xl/ctrlProps/ctrlProp504.xml" ContentType="application/vnd.ms-excel.controlproperties+xml"/>
  <Override PartName="/xl/ctrlProps/ctrlProp505.xml" ContentType="application/vnd.ms-excel.controlproperties+xml"/>
  <Override PartName="/xl/ctrlProps/ctrlProp506.xml" ContentType="application/vnd.ms-excel.controlproperties+xml"/>
  <Override PartName="/xl/ctrlProps/ctrlProp507.xml" ContentType="application/vnd.ms-excel.controlproperties+xml"/>
  <Override PartName="/xl/ctrlProps/ctrlProp508.xml" ContentType="application/vnd.ms-excel.controlproperties+xml"/>
  <Override PartName="/xl/ctrlProps/ctrlProp509.xml" ContentType="application/vnd.ms-excel.controlproperties+xml"/>
  <Override PartName="/xl/ctrlProps/ctrlProp510.xml" ContentType="application/vnd.ms-excel.controlproperties+xml"/>
  <Override PartName="/xl/ctrlProps/ctrlProp511.xml" ContentType="application/vnd.ms-excel.controlproperties+xml"/>
  <Override PartName="/xl/ctrlProps/ctrlProp512.xml" ContentType="application/vnd.ms-excel.controlproperties+xml"/>
  <Override PartName="/xl/ctrlProps/ctrlProp513.xml" ContentType="application/vnd.ms-excel.controlproperties+xml"/>
  <Override PartName="/xl/ctrlProps/ctrlProp514.xml" ContentType="application/vnd.ms-excel.controlproperties+xml"/>
  <Override PartName="/xl/ctrlProps/ctrlProp515.xml" ContentType="application/vnd.ms-excel.controlproperties+xml"/>
  <Override PartName="/xl/ctrlProps/ctrlProp516.xml" ContentType="application/vnd.ms-excel.controlproperties+xml"/>
  <Override PartName="/xl/ctrlProps/ctrlProp517.xml" ContentType="application/vnd.ms-excel.controlproperties+xml"/>
  <Override PartName="/xl/ctrlProps/ctrlProp518.xml" ContentType="application/vnd.ms-excel.controlproperties+xml"/>
  <Override PartName="/xl/ctrlProps/ctrlProp519.xml" ContentType="application/vnd.ms-excel.controlproperties+xml"/>
  <Override PartName="/xl/ctrlProps/ctrlProp520.xml" ContentType="application/vnd.ms-excel.controlproperties+xml"/>
  <Override PartName="/xl/ctrlProps/ctrlProp521.xml" ContentType="application/vnd.ms-excel.controlproperties+xml"/>
  <Override PartName="/xl/ctrlProps/ctrlProp522.xml" ContentType="application/vnd.ms-excel.controlproperties+xml"/>
  <Override PartName="/xl/ctrlProps/ctrlProp523.xml" ContentType="application/vnd.ms-excel.controlproperties+xml"/>
  <Override PartName="/xl/ctrlProps/ctrlProp524.xml" ContentType="application/vnd.ms-excel.controlproperties+xml"/>
  <Override PartName="/xl/ctrlProps/ctrlProp525.xml" ContentType="application/vnd.ms-excel.controlproperties+xml"/>
  <Override PartName="/xl/ctrlProps/ctrlProp526.xml" ContentType="application/vnd.ms-excel.controlproperties+xml"/>
  <Override PartName="/xl/ctrlProps/ctrlProp527.xml" ContentType="application/vnd.ms-excel.controlproperties+xml"/>
  <Override PartName="/xl/ctrlProps/ctrlProp528.xml" ContentType="application/vnd.ms-excel.controlproperties+xml"/>
  <Override PartName="/xl/ctrlProps/ctrlProp529.xml" ContentType="application/vnd.ms-excel.controlproperties+xml"/>
  <Override PartName="/xl/ctrlProps/ctrlProp530.xml" ContentType="application/vnd.ms-excel.controlproperties+xml"/>
  <Override PartName="/xl/ctrlProps/ctrlProp531.xml" ContentType="application/vnd.ms-excel.controlproperties+xml"/>
  <Override PartName="/xl/ctrlProps/ctrlProp532.xml" ContentType="application/vnd.ms-excel.controlproperties+xml"/>
  <Override PartName="/xl/ctrlProps/ctrlProp533.xml" ContentType="application/vnd.ms-excel.controlproperties+xml"/>
  <Override PartName="/xl/ctrlProps/ctrlProp534.xml" ContentType="application/vnd.ms-excel.controlproperties+xml"/>
  <Override PartName="/xl/ctrlProps/ctrlProp535.xml" ContentType="application/vnd.ms-excel.controlproperties+xml"/>
  <Override PartName="/xl/ctrlProps/ctrlProp536.xml" ContentType="application/vnd.ms-excel.controlproperties+xml"/>
  <Override PartName="/xl/ctrlProps/ctrlProp537.xml" ContentType="application/vnd.ms-excel.controlproperties+xml"/>
  <Override PartName="/xl/ctrlProps/ctrlProp538.xml" ContentType="application/vnd.ms-excel.controlproperties+xml"/>
  <Override PartName="/xl/ctrlProps/ctrlProp539.xml" ContentType="application/vnd.ms-excel.controlproperties+xml"/>
  <Override PartName="/xl/ctrlProps/ctrlProp540.xml" ContentType="application/vnd.ms-excel.controlproperties+xml"/>
  <Override PartName="/xl/ctrlProps/ctrlProp541.xml" ContentType="application/vnd.ms-excel.controlproperties+xml"/>
  <Override PartName="/xl/ctrlProps/ctrlProp542.xml" ContentType="application/vnd.ms-excel.controlproperties+xml"/>
  <Override PartName="/xl/ctrlProps/ctrlProp543.xml" ContentType="application/vnd.ms-excel.controlproperties+xml"/>
  <Override PartName="/xl/ctrlProps/ctrlProp544.xml" ContentType="application/vnd.ms-excel.controlproperties+xml"/>
  <Override PartName="/xl/ctrlProps/ctrlProp545.xml" ContentType="application/vnd.ms-excel.controlproperties+xml"/>
  <Override PartName="/xl/ctrlProps/ctrlProp546.xml" ContentType="application/vnd.ms-excel.controlproperties+xml"/>
  <Override PartName="/xl/ctrlProps/ctrlProp547.xml" ContentType="application/vnd.ms-excel.controlproperties+xml"/>
  <Override PartName="/xl/ctrlProps/ctrlProp548.xml" ContentType="application/vnd.ms-excel.controlproperties+xml"/>
  <Override PartName="/xl/ctrlProps/ctrlProp549.xml" ContentType="application/vnd.ms-excel.controlproperties+xml"/>
  <Override PartName="/xl/ctrlProps/ctrlProp550.xml" ContentType="application/vnd.ms-excel.controlproperties+xml"/>
  <Override PartName="/xl/ctrlProps/ctrlProp551.xml" ContentType="application/vnd.ms-excel.controlproperties+xml"/>
  <Override PartName="/xl/ctrlProps/ctrlProp552.xml" ContentType="application/vnd.ms-excel.controlproperties+xml"/>
  <Override PartName="/xl/ctrlProps/ctrlProp553.xml" ContentType="application/vnd.ms-excel.controlproperties+xml"/>
  <Override PartName="/xl/ctrlProps/ctrlProp554.xml" ContentType="application/vnd.ms-excel.controlproperties+xml"/>
  <Override PartName="/xl/ctrlProps/ctrlProp555.xml" ContentType="application/vnd.ms-excel.controlproperties+xml"/>
  <Override PartName="/xl/ctrlProps/ctrlProp556.xml" ContentType="application/vnd.ms-excel.controlproperties+xml"/>
  <Override PartName="/xl/ctrlProps/ctrlProp557.xml" ContentType="application/vnd.ms-excel.controlproperties+xml"/>
  <Override PartName="/xl/ctrlProps/ctrlProp558.xml" ContentType="application/vnd.ms-excel.controlproperties+xml"/>
  <Override PartName="/xl/ctrlProps/ctrlProp559.xml" ContentType="application/vnd.ms-excel.controlproperties+xml"/>
  <Override PartName="/xl/ctrlProps/ctrlProp560.xml" ContentType="application/vnd.ms-excel.controlproperties+xml"/>
  <Override PartName="/xl/ctrlProps/ctrlProp561.xml" ContentType="application/vnd.ms-excel.controlproperties+xml"/>
  <Override PartName="/xl/ctrlProps/ctrlProp562.xml" ContentType="application/vnd.ms-excel.controlproperties+xml"/>
  <Override PartName="/xl/ctrlProps/ctrlProp563.xml" ContentType="application/vnd.ms-excel.controlproperties+xml"/>
  <Override PartName="/xl/ctrlProps/ctrlProp564.xml" ContentType="application/vnd.ms-excel.controlproperties+xml"/>
  <Override PartName="/xl/ctrlProps/ctrlProp565.xml" ContentType="application/vnd.ms-excel.controlproperties+xml"/>
  <Override PartName="/xl/ctrlProps/ctrlProp566.xml" ContentType="application/vnd.ms-excel.controlproperties+xml"/>
  <Override PartName="/xl/ctrlProps/ctrlProp567.xml" ContentType="application/vnd.ms-excel.controlproperties+xml"/>
  <Override PartName="/xl/ctrlProps/ctrlProp568.xml" ContentType="application/vnd.ms-excel.controlproperties+xml"/>
  <Override PartName="/xl/ctrlProps/ctrlProp569.xml" ContentType="application/vnd.ms-excel.controlproperties+xml"/>
  <Override PartName="/xl/ctrlProps/ctrlProp570.xml" ContentType="application/vnd.ms-excel.controlproperties+xml"/>
  <Override PartName="/xl/ctrlProps/ctrlProp571.xml" ContentType="application/vnd.ms-excel.controlproperties+xml"/>
  <Override PartName="/xl/ctrlProps/ctrlProp572.xml" ContentType="application/vnd.ms-excel.controlproperties+xml"/>
  <Override PartName="/xl/ctrlProps/ctrlProp573.xml" ContentType="application/vnd.ms-excel.controlproperties+xml"/>
  <Override PartName="/xl/ctrlProps/ctrlProp574.xml" ContentType="application/vnd.ms-excel.controlproperties+xml"/>
  <Override PartName="/xl/ctrlProps/ctrlProp575.xml" ContentType="application/vnd.ms-excel.controlproperties+xml"/>
  <Override PartName="/xl/ctrlProps/ctrlProp576.xml" ContentType="application/vnd.ms-excel.controlproperties+xml"/>
  <Override PartName="/xl/ctrlProps/ctrlProp577.xml" ContentType="application/vnd.ms-excel.controlproperties+xml"/>
  <Override PartName="/xl/ctrlProps/ctrlProp578.xml" ContentType="application/vnd.ms-excel.controlproperties+xml"/>
  <Override PartName="/xl/ctrlProps/ctrlProp579.xml" ContentType="application/vnd.ms-excel.controlproperties+xml"/>
  <Override PartName="/xl/ctrlProps/ctrlProp580.xml" ContentType="application/vnd.ms-excel.controlproperties+xml"/>
  <Override PartName="/xl/ctrlProps/ctrlProp581.xml" ContentType="application/vnd.ms-excel.controlproperties+xml"/>
  <Override PartName="/xl/ctrlProps/ctrlProp582.xml" ContentType="application/vnd.ms-excel.controlproperties+xml"/>
  <Override PartName="/xl/ctrlProps/ctrlProp583.xml" ContentType="application/vnd.ms-excel.controlproperties+xml"/>
  <Override PartName="/xl/ctrlProps/ctrlProp584.xml" ContentType="application/vnd.ms-excel.controlproperties+xml"/>
  <Override PartName="/xl/ctrlProps/ctrlProp585.xml" ContentType="application/vnd.ms-excel.controlproperties+xml"/>
  <Override PartName="/xl/ctrlProps/ctrlProp586.xml" ContentType="application/vnd.ms-excel.controlproperties+xml"/>
  <Override PartName="/xl/ctrlProps/ctrlProp587.xml" ContentType="application/vnd.ms-excel.controlproperties+xml"/>
  <Override PartName="/xl/ctrlProps/ctrlProp588.xml" ContentType="application/vnd.ms-excel.controlproperties+xml"/>
  <Override PartName="/xl/ctrlProps/ctrlProp589.xml" ContentType="application/vnd.ms-excel.controlproperties+xml"/>
  <Override PartName="/xl/ctrlProps/ctrlProp590.xml" ContentType="application/vnd.ms-excel.controlproperties+xml"/>
  <Override PartName="/xl/ctrlProps/ctrlProp591.xml" ContentType="application/vnd.ms-excel.controlproperties+xml"/>
  <Override PartName="/xl/ctrlProps/ctrlProp592.xml" ContentType="application/vnd.ms-excel.controlproperties+xml"/>
  <Override PartName="/xl/ctrlProps/ctrlProp593.xml" ContentType="application/vnd.ms-excel.controlproperties+xml"/>
  <Override PartName="/xl/ctrlProps/ctrlProp594.xml" ContentType="application/vnd.ms-excel.controlproperties+xml"/>
  <Override PartName="/xl/ctrlProps/ctrlProp595.xml" ContentType="application/vnd.ms-excel.controlproperties+xml"/>
  <Override PartName="/xl/ctrlProps/ctrlProp596.xml" ContentType="application/vnd.ms-excel.controlproperties+xml"/>
  <Override PartName="/xl/ctrlProps/ctrlProp597.xml" ContentType="application/vnd.ms-excel.controlproperties+xml"/>
  <Override PartName="/xl/ctrlProps/ctrlProp598.xml" ContentType="application/vnd.ms-excel.controlproperties+xml"/>
  <Override PartName="/xl/ctrlProps/ctrlProp599.xml" ContentType="application/vnd.ms-excel.controlproperties+xml"/>
  <Override PartName="/xl/ctrlProps/ctrlProp600.xml" ContentType="application/vnd.ms-excel.controlproperties+xml"/>
  <Override PartName="/xl/ctrlProps/ctrlProp601.xml" ContentType="application/vnd.ms-excel.controlproperties+xml"/>
  <Override PartName="/xl/ctrlProps/ctrlProp602.xml" ContentType="application/vnd.ms-excel.controlproperties+xml"/>
  <Override PartName="/xl/ctrlProps/ctrlProp603.xml" ContentType="application/vnd.ms-excel.controlproperties+xml"/>
  <Override PartName="/xl/ctrlProps/ctrlProp604.xml" ContentType="application/vnd.ms-excel.controlproperties+xml"/>
  <Override PartName="/xl/ctrlProps/ctrlProp605.xml" ContentType="application/vnd.ms-excel.controlproperties+xml"/>
  <Override PartName="/xl/ctrlProps/ctrlProp606.xml" ContentType="application/vnd.ms-excel.controlproperties+xml"/>
  <Override PartName="/xl/ctrlProps/ctrlProp607.xml" ContentType="application/vnd.ms-excel.controlproperties+xml"/>
  <Override PartName="/xl/ctrlProps/ctrlProp608.xml" ContentType="application/vnd.ms-excel.controlproperties+xml"/>
  <Override PartName="/xl/ctrlProps/ctrlProp609.xml" ContentType="application/vnd.ms-excel.controlproperties+xml"/>
  <Override PartName="/xl/ctrlProps/ctrlProp610.xml" ContentType="application/vnd.ms-excel.controlproperties+xml"/>
  <Override PartName="/xl/ctrlProps/ctrlProp611.xml" ContentType="application/vnd.ms-excel.controlproperties+xml"/>
  <Override PartName="/xl/ctrlProps/ctrlProp612.xml" ContentType="application/vnd.ms-excel.controlproperties+xml"/>
  <Override PartName="/xl/ctrlProps/ctrlProp613.xml" ContentType="application/vnd.ms-excel.controlproperties+xml"/>
  <Override PartName="/xl/ctrlProps/ctrlProp614.xml" ContentType="application/vnd.ms-excel.controlproperties+xml"/>
  <Override PartName="/xl/ctrlProps/ctrlProp615.xml" ContentType="application/vnd.ms-excel.controlproperties+xml"/>
  <Override PartName="/xl/ctrlProps/ctrlProp616.xml" ContentType="application/vnd.ms-excel.controlproperties+xml"/>
  <Override PartName="/xl/ctrlProps/ctrlProp617.xml" ContentType="application/vnd.ms-excel.controlproperties+xml"/>
  <Override PartName="/xl/ctrlProps/ctrlProp618.xml" ContentType="application/vnd.ms-excel.controlproperties+xml"/>
  <Override PartName="/xl/ctrlProps/ctrlProp619.xml" ContentType="application/vnd.ms-excel.controlproperties+xml"/>
  <Override PartName="/xl/ctrlProps/ctrlProp620.xml" ContentType="application/vnd.ms-excel.controlproperties+xml"/>
  <Override PartName="/xl/ctrlProps/ctrlProp621.xml" ContentType="application/vnd.ms-excel.controlproperties+xml"/>
  <Override PartName="/xl/ctrlProps/ctrlProp622.xml" ContentType="application/vnd.ms-excel.controlproperties+xml"/>
  <Override PartName="/xl/ctrlProps/ctrlProp623.xml" ContentType="application/vnd.ms-excel.controlproperties+xml"/>
  <Override PartName="/xl/ctrlProps/ctrlProp624.xml" ContentType="application/vnd.ms-excel.controlproperties+xml"/>
  <Override PartName="/xl/ctrlProps/ctrlProp625.xml" ContentType="application/vnd.ms-excel.controlproperties+xml"/>
  <Override PartName="/xl/ctrlProps/ctrlProp626.xml" ContentType="application/vnd.ms-excel.controlproperties+xml"/>
  <Override PartName="/xl/ctrlProps/ctrlProp627.xml" ContentType="application/vnd.ms-excel.controlproperties+xml"/>
  <Override PartName="/xl/ctrlProps/ctrlProp628.xml" ContentType="application/vnd.ms-excel.controlproperties+xml"/>
  <Override PartName="/xl/ctrlProps/ctrlProp629.xml" ContentType="application/vnd.ms-excel.controlproperties+xml"/>
  <Override PartName="/xl/ctrlProps/ctrlProp630.xml" ContentType="application/vnd.ms-excel.controlproperties+xml"/>
  <Override PartName="/xl/ctrlProps/ctrlProp631.xml" ContentType="application/vnd.ms-excel.controlproperties+xml"/>
  <Override PartName="/xl/ctrlProps/ctrlProp632.xml" ContentType="application/vnd.ms-excel.controlproperties+xml"/>
  <Override PartName="/xl/ctrlProps/ctrlProp633.xml" ContentType="application/vnd.ms-excel.controlproperties+xml"/>
  <Override PartName="/xl/ctrlProps/ctrlProp634.xml" ContentType="application/vnd.ms-excel.controlproperties+xml"/>
  <Override PartName="/xl/ctrlProps/ctrlProp635.xml" ContentType="application/vnd.ms-excel.controlproperties+xml"/>
  <Override PartName="/xl/ctrlProps/ctrlProp636.xml" ContentType="application/vnd.ms-excel.controlproperties+xml"/>
  <Override PartName="/xl/ctrlProps/ctrlProp637.xml" ContentType="application/vnd.ms-excel.controlproperties+xml"/>
  <Override PartName="/xl/ctrlProps/ctrlProp638.xml" ContentType="application/vnd.ms-excel.controlproperties+xml"/>
  <Override PartName="/xl/ctrlProps/ctrlProp639.xml" ContentType="application/vnd.ms-excel.controlproperties+xml"/>
  <Override PartName="/xl/ctrlProps/ctrlProp640.xml" ContentType="application/vnd.ms-excel.controlproperties+xml"/>
  <Override PartName="/xl/ctrlProps/ctrlProp641.xml" ContentType="application/vnd.ms-excel.controlproperties+xml"/>
  <Override PartName="/xl/ctrlProps/ctrlProp642.xml" ContentType="application/vnd.ms-excel.controlproperties+xml"/>
  <Override PartName="/xl/ctrlProps/ctrlProp643.xml" ContentType="application/vnd.ms-excel.controlproperties+xml"/>
  <Override PartName="/xl/ctrlProps/ctrlProp644.xml" ContentType="application/vnd.ms-excel.controlproperties+xml"/>
  <Override PartName="/xl/ctrlProps/ctrlProp645.xml" ContentType="application/vnd.ms-excel.controlproperties+xml"/>
  <Override PartName="/xl/ctrlProps/ctrlProp646.xml" ContentType="application/vnd.ms-excel.controlproperties+xml"/>
  <Override PartName="/xl/ctrlProps/ctrlProp647.xml" ContentType="application/vnd.ms-excel.controlproperties+xml"/>
  <Override PartName="/xl/ctrlProps/ctrlProp648.xml" ContentType="application/vnd.ms-excel.controlproperties+xml"/>
  <Override PartName="/xl/ctrlProps/ctrlProp649.xml" ContentType="application/vnd.ms-excel.controlproperties+xml"/>
  <Override PartName="/xl/ctrlProps/ctrlProp650.xml" ContentType="application/vnd.ms-excel.controlproperties+xml"/>
  <Override PartName="/xl/ctrlProps/ctrlProp651.xml" ContentType="application/vnd.ms-excel.controlproperties+xml"/>
  <Override PartName="/xl/ctrlProps/ctrlProp652.xml" ContentType="application/vnd.ms-excel.controlproperties+xml"/>
  <Override PartName="/xl/ctrlProps/ctrlProp653.xml" ContentType="application/vnd.ms-excel.controlproperties+xml"/>
  <Override PartName="/xl/ctrlProps/ctrlProp654.xml" ContentType="application/vnd.ms-excel.controlproperties+xml"/>
  <Override PartName="/xl/ctrlProps/ctrlProp655.xml" ContentType="application/vnd.ms-excel.controlproperties+xml"/>
  <Override PartName="/xl/ctrlProps/ctrlProp656.xml" ContentType="application/vnd.ms-excel.controlproperties+xml"/>
  <Override PartName="/xl/ctrlProps/ctrlProp657.xml" ContentType="application/vnd.ms-excel.controlproperties+xml"/>
  <Override PartName="/xl/ctrlProps/ctrlProp658.xml" ContentType="application/vnd.ms-excel.controlproperties+xml"/>
  <Override PartName="/xl/ctrlProps/ctrlProp659.xml" ContentType="application/vnd.ms-excel.controlproperties+xml"/>
  <Override PartName="/xl/ctrlProps/ctrlProp660.xml" ContentType="application/vnd.ms-excel.controlproperties+xml"/>
  <Override PartName="/xl/ctrlProps/ctrlProp661.xml" ContentType="application/vnd.ms-excel.controlproperties+xml"/>
  <Override PartName="/xl/ctrlProps/ctrlProp662.xml" ContentType="application/vnd.ms-excel.controlproperties+xml"/>
  <Override PartName="/xl/ctrlProps/ctrlProp663.xml" ContentType="application/vnd.ms-excel.controlproperties+xml"/>
  <Override PartName="/xl/ctrlProps/ctrlProp664.xml" ContentType="application/vnd.ms-excel.controlproperties+xml"/>
  <Override PartName="/xl/ctrlProps/ctrlProp665.xml" ContentType="application/vnd.ms-excel.controlproperties+xml"/>
  <Override PartName="/xl/ctrlProps/ctrlProp666.xml" ContentType="application/vnd.ms-excel.controlproperties+xml"/>
  <Override PartName="/xl/ctrlProps/ctrlProp667.xml" ContentType="application/vnd.ms-excel.controlproperties+xml"/>
  <Override PartName="/xl/ctrlProps/ctrlProp668.xml" ContentType="application/vnd.ms-excel.controlproperties+xml"/>
  <Override PartName="/xl/ctrlProps/ctrlProp669.xml" ContentType="application/vnd.ms-excel.controlproperties+xml"/>
  <Override PartName="/xl/ctrlProps/ctrlProp670.xml" ContentType="application/vnd.ms-excel.controlproperties+xml"/>
  <Override PartName="/xl/ctrlProps/ctrlProp671.xml" ContentType="application/vnd.ms-excel.controlproperties+xml"/>
  <Override PartName="/xl/ctrlProps/ctrlProp672.xml" ContentType="application/vnd.ms-excel.controlproperties+xml"/>
  <Override PartName="/xl/ctrlProps/ctrlProp673.xml" ContentType="application/vnd.ms-excel.controlproperties+xml"/>
  <Override PartName="/xl/ctrlProps/ctrlProp674.xml" ContentType="application/vnd.ms-excel.controlproperties+xml"/>
  <Override PartName="/xl/ctrlProps/ctrlProp675.xml" ContentType="application/vnd.ms-excel.controlproperties+xml"/>
  <Override PartName="/xl/ctrlProps/ctrlProp676.xml" ContentType="application/vnd.ms-excel.controlproperties+xml"/>
  <Override PartName="/xl/ctrlProps/ctrlProp677.xml" ContentType="application/vnd.ms-excel.controlproperties+xml"/>
  <Override PartName="/xl/ctrlProps/ctrlProp678.xml" ContentType="application/vnd.ms-excel.controlproperties+xml"/>
  <Override PartName="/xl/ctrlProps/ctrlProp679.xml" ContentType="application/vnd.ms-excel.controlproperties+xml"/>
  <Override PartName="/xl/ctrlProps/ctrlProp680.xml" ContentType="application/vnd.ms-excel.controlproperties+xml"/>
  <Override PartName="/xl/ctrlProps/ctrlProp681.xml" ContentType="application/vnd.ms-excel.controlproperties+xml"/>
  <Override PartName="/xl/ctrlProps/ctrlProp682.xml" ContentType="application/vnd.ms-excel.controlproperties+xml"/>
  <Override PartName="/xl/ctrlProps/ctrlProp683.xml" ContentType="application/vnd.ms-excel.controlproperties+xml"/>
  <Override PartName="/xl/ctrlProps/ctrlProp684.xml" ContentType="application/vnd.ms-excel.controlproperties+xml"/>
  <Override PartName="/xl/ctrlProps/ctrlProp685.xml" ContentType="application/vnd.ms-excel.controlproperties+xml"/>
  <Override PartName="/xl/ctrlProps/ctrlProp686.xml" ContentType="application/vnd.ms-excel.controlproperties+xml"/>
  <Override PartName="/xl/ctrlProps/ctrlProp687.xml" ContentType="application/vnd.ms-excel.controlproperties+xml"/>
  <Override PartName="/xl/drawings/drawing4.xml" ContentType="application/vnd.openxmlformats-officedocument.drawing+xml"/>
  <Override PartName="/xl/ctrlProps/ctrlProp688.xml" ContentType="application/vnd.ms-excel.controlproperties+xml"/>
  <Override PartName="/xl/ctrlProps/ctrlProp689.xml" ContentType="application/vnd.ms-excel.controlproperties+xml"/>
  <Override PartName="/xl/ctrlProps/ctrlProp690.xml" ContentType="application/vnd.ms-excel.controlproperties+xml"/>
  <Override PartName="/xl/ctrlProps/ctrlProp691.xml" ContentType="application/vnd.ms-excel.controlproperties+xml"/>
  <Override PartName="/xl/ctrlProps/ctrlProp692.xml" ContentType="application/vnd.ms-excel.controlproperties+xml"/>
  <Override PartName="/xl/ctrlProps/ctrlProp693.xml" ContentType="application/vnd.ms-excel.controlproperties+xml"/>
  <Override PartName="/xl/ctrlProps/ctrlProp694.xml" ContentType="application/vnd.ms-excel.controlproperties+xml"/>
  <Override PartName="/xl/ctrlProps/ctrlProp695.xml" ContentType="application/vnd.ms-excel.controlproperties+xml"/>
  <Override PartName="/xl/ctrlProps/ctrlProp696.xml" ContentType="application/vnd.ms-excel.controlproperties+xml"/>
  <Override PartName="/xl/ctrlProps/ctrlProp697.xml" ContentType="application/vnd.ms-excel.controlproperties+xml"/>
  <Override PartName="/xl/ctrlProps/ctrlProp698.xml" ContentType="application/vnd.ms-excel.controlproperties+xml"/>
  <Override PartName="/xl/ctrlProps/ctrlProp699.xml" ContentType="application/vnd.ms-excel.controlproperties+xml"/>
  <Override PartName="/xl/ctrlProps/ctrlProp700.xml" ContentType="application/vnd.ms-excel.controlproperties+xml"/>
  <Override PartName="/xl/ctrlProps/ctrlProp701.xml" ContentType="application/vnd.ms-excel.controlproperties+xml"/>
  <Override PartName="/xl/ctrlProps/ctrlProp702.xml" ContentType="application/vnd.ms-excel.controlproperties+xml"/>
  <Override PartName="/xl/ctrlProps/ctrlProp703.xml" ContentType="application/vnd.ms-excel.controlproperties+xml"/>
  <Override PartName="/xl/ctrlProps/ctrlProp704.xml" ContentType="application/vnd.ms-excel.controlproperties+xml"/>
  <Override PartName="/xl/ctrlProps/ctrlProp705.xml" ContentType="application/vnd.ms-excel.controlproperties+xml"/>
  <Override PartName="/xl/ctrlProps/ctrlProp706.xml" ContentType="application/vnd.ms-excel.controlproperties+xml"/>
  <Override PartName="/xl/ctrlProps/ctrlProp707.xml" ContentType="application/vnd.ms-excel.controlproperties+xml"/>
  <Override PartName="/xl/ctrlProps/ctrlProp708.xml" ContentType="application/vnd.ms-excel.controlproperties+xml"/>
  <Override PartName="/xl/ctrlProps/ctrlProp709.xml" ContentType="application/vnd.ms-excel.controlproperties+xml"/>
  <Override PartName="/xl/ctrlProps/ctrlProp710.xml" ContentType="application/vnd.ms-excel.controlproperties+xml"/>
  <Override PartName="/xl/ctrlProps/ctrlProp711.xml" ContentType="application/vnd.ms-excel.controlproperties+xml"/>
  <Override PartName="/xl/ctrlProps/ctrlProp712.xml" ContentType="application/vnd.ms-excel.controlproperties+xml"/>
  <Override PartName="/xl/ctrlProps/ctrlProp713.xml" ContentType="application/vnd.ms-excel.controlproperties+xml"/>
  <Override PartName="/xl/ctrlProps/ctrlProp714.xml" ContentType="application/vnd.ms-excel.controlproperties+xml"/>
  <Override PartName="/xl/ctrlProps/ctrlProp715.xml" ContentType="application/vnd.ms-excel.controlproperties+xml"/>
  <Override PartName="/xl/ctrlProps/ctrlProp716.xml" ContentType="application/vnd.ms-excel.controlproperties+xml"/>
  <Override PartName="/xl/ctrlProps/ctrlProp717.xml" ContentType="application/vnd.ms-excel.controlproperties+xml"/>
  <Override PartName="/xl/ctrlProps/ctrlProp718.xml" ContentType="application/vnd.ms-excel.controlproperties+xml"/>
  <Override PartName="/xl/ctrlProps/ctrlProp719.xml" ContentType="application/vnd.ms-excel.controlproperties+xml"/>
  <Override PartName="/xl/ctrlProps/ctrlProp720.xml" ContentType="application/vnd.ms-excel.controlproperties+xml"/>
  <Override PartName="/xl/ctrlProps/ctrlProp721.xml" ContentType="application/vnd.ms-excel.controlproperties+xml"/>
  <Override PartName="/xl/ctrlProps/ctrlProp722.xml" ContentType="application/vnd.ms-excel.controlproperties+xml"/>
  <Override PartName="/xl/ctrlProps/ctrlProp723.xml" ContentType="application/vnd.ms-excel.controlproperties+xml"/>
  <Override PartName="/xl/ctrlProps/ctrlProp724.xml" ContentType="application/vnd.ms-excel.controlproperties+xml"/>
  <Override PartName="/xl/ctrlProps/ctrlProp725.xml" ContentType="application/vnd.ms-excel.controlproperties+xml"/>
  <Override PartName="/xl/ctrlProps/ctrlProp726.xml" ContentType="application/vnd.ms-excel.controlproperties+xml"/>
  <Override PartName="/xl/ctrlProps/ctrlProp727.xml" ContentType="application/vnd.ms-excel.controlproperties+xml"/>
  <Override PartName="/xl/ctrlProps/ctrlProp728.xml" ContentType="application/vnd.ms-excel.controlproperties+xml"/>
  <Override PartName="/xl/ctrlProps/ctrlProp729.xml" ContentType="application/vnd.ms-excel.controlproperties+xml"/>
  <Override PartName="/xl/ctrlProps/ctrlProp730.xml" ContentType="application/vnd.ms-excel.controlproperties+xml"/>
  <Override PartName="/xl/ctrlProps/ctrlProp731.xml" ContentType="application/vnd.ms-excel.controlproperties+xml"/>
  <Override PartName="/xl/ctrlProps/ctrlProp732.xml" ContentType="application/vnd.ms-excel.controlproperties+xml"/>
  <Override PartName="/xl/ctrlProps/ctrlProp733.xml" ContentType="application/vnd.ms-excel.controlproperties+xml"/>
  <Override PartName="/xl/ctrlProps/ctrlProp734.xml" ContentType="application/vnd.ms-excel.controlproperties+xml"/>
  <Override PartName="/xl/ctrlProps/ctrlProp735.xml" ContentType="application/vnd.ms-excel.controlproperties+xml"/>
  <Override PartName="/xl/ctrlProps/ctrlProp736.xml" ContentType="application/vnd.ms-excel.controlproperties+xml"/>
  <Override PartName="/xl/ctrlProps/ctrlProp737.xml" ContentType="application/vnd.ms-excel.controlproperties+xml"/>
  <Override PartName="/xl/ctrlProps/ctrlProp738.xml" ContentType="application/vnd.ms-excel.controlproperties+xml"/>
  <Override PartName="/xl/ctrlProps/ctrlProp739.xml" ContentType="application/vnd.ms-excel.controlproperties+xml"/>
  <Override PartName="/xl/ctrlProps/ctrlProp740.xml" ContentType="application/vnd.ms-excel.controlproperties+xml"/>
  <Override PartName="/xl/ctrlProps/ctrlProp741.xml" ContentType="application/vnd.ms-excel.controlproperties+xml"/>
  <Override PartName="/xl/ctrlProps/ctrlProp742.xml" ContentType="application/vnd.ms-excel.controlproperties+xml"/>
  <Override PartName="/xl/ctrlProps/ctrlProp743.xml" ContentType="application/vnd.ms-excel.controlproperties+xml"/>
  <Override PartName="/xl/ctrlProps/ctrlProp744.xml" ContentType="application/vnd.ms-excel.controlproperties+xml"/>
  <Override PartName="/xl/ctrlProps/ctrlProp745.xml" ContentType="application/vnd.ms-excel.controlproperties+xml"/>
  <Override PartName="/xl/ctrlProps/ctrlProp746.xml" ContentType="application/vnd.ms-excel.controlproperties+xml"/>
  <Override PartName="/xl/ctrlProps/ctrlProp747.xml" ContentType="application/vnd.ms-excel.controlproperties+xml"/>
  <Override PartName="/xl/ctrlProps/ctrlProp748.xml" ContentType="application/vnd.ms-excel.controlproperties+xml"/>
  <Override PartName="/xl/ctrlProps/ctrlProp749.xml" ContentType="application/vnd.ms-excel.controlproperties+xml"/>
  <Override PartName="/xl/ctrlProps/ctrlProp750.xml" ContentType="application/vnd.ms-excel.controlproperties+xml"/>
  <Override PartName="/xl/ctrlProps/ctrlProp751.xml" ContentType="application/vnd.ms-excel.controlproperties+xml"/>
  <Override PartName="/xl/ctrlProps/ctrlProp752.xml" ContentType="application/vnd.ms-excel.controlproperties+xml"/>
  <Override PartName="/xl/ctrlProps/ctrlProp753.xml" ContentType="application/vnd.ms-excel.controlproperties+xml"/>
  <Override PartName="/xl/ctrlProps/ctrlProp754.xml" ContentType="application/vnd.ms-excel.controlproperties+xml"/>
  <Override PartName="/xl/ctrlProps/ctrlProp755.xml" ContentType="application/vnd.ms-excel.controlproperties+xml"/>
  <Override PartName="/xl/ctrlProps/ctrlProp756.xml" ContentType="application/vnd.ms-excel.controlproperties+xml"/>
  <Override PartName="/xl/ctrlProps/ctrlProp757.xml" ContentType="application/vnd.ms-excel.controlproperties+xml"/>
  <Override PartName="/xl/ctrlProps/ctrlProp758.xml" ContentType="application/vnd.ms-excel.controlproperties+xml"/>
  <Override PartName="/xl/ctrlProps/ctrlProp759.xml" ContentType="application/vnd.ms-excel.controlproperties+xml"/>
  <Override PartName="/xl/ctrlProps/ctrlProp760.xml" ContentType="application/vnd.ms-excel.controlproperties+xml"/>
  <Override PartName="/xl/ctrlProps/ctrlProp761.xml" ContentType="application/vnd.ms-excel.controlproperties+xml"/>
  <Override PartName="/xl/ctrlProps/ctrlProp762.xml" ContentType="application/vnd.ms-excel.controlproperties+xml"/>
  <Override PartName="/xl/ctrlProps/ctrlProp763.xml" ContentType="application/vnd.ms-excel.controlproperties+xml"/>
  <Override PartName="/xl/ctrlProps/ctrlProp764.xml" ContentType="application/vnd.ms-excel.controlproperties+xml"/>
  <Override PartName="/xl/ctrlProps/ctrlProp765.xml" ContentType="application/vnd.ms-excel.controlproperties+xml"/>
  <Override PartName="/xl/ctrlProps/ctrlProp766.xml" ContentType="application/vnd.ms-excel.controlproperties+xml"/>
  <Override PartName="/xl/ctrlProps/ctrlProp767.xml" ContentType="application/vnd.ms-excel.controlproperties+xml"/>
  <Override PartName="/xl/ctrlProps/ctrlProp768.xml" ContentType="application/vnd.ms-excel.controlproperties+xml"/>
  <Override PartName="/xl/ctrlProps/ctrlProp769.xml" ContentType="application/vnd.ms-excel.controlproperties+xml"/>
  <Override PartName="/xl/ctrlProps/ctrlProp770.xml" ContentType="application/vnd.ms-excel.controlproperties+xml"/>
  <Override PartName="/xl/ctrlProps/ctrlProp771.xml" ContentType="application/vnd.ms-excel.controlproperties+xml"/>
  <Override PartName="/xl/ctrlProps/ctrlProp772.xml" ContentType="application/vnd.ms-excel.controlproperties+xml"/>
  <Override PartName="/xl/ctrlProps/ctrlProp773.xml" ContentType="application/vnd.ms-excel.controlproperties+xml"/>
  <Override PartName="/xl/ctrlProps/ctrlProp774.xml" ContentType="application/vnd.ms-excel.controlproperties+xml"/>
  <Override PartName="/xl/ctrlProps/ctrlProp775.xml" ContentType="application/vnd.ms-excel.controlproperties+xml"/>
  <Override PartName="/xl/ctrlProps/ctrlProp776.xml" ContentType="application/vnd.ms-excel.controlproperties+xml"/>
  <Override PartName="/xl/ctrlProps/ctrlProp777.xml" ContentType="application/vnd.ms-excel.controlproperties+xml"/>
  <Override PartName="/xl/ctrlProps/ctrlProp778.xml" ContentType="application/vnd.ms-excel.controlproperties+xml"/>
  <Override PartName="/xl/ctrlProps/ctrlProp779.xml" ContentType="application/vnd.ms-excel.controlproperties+xml"/>
  <Override PartName="/xl/ctrlProps/ctrlProp780.xml" ContentType="application/vnd.ms-excel.controlproperties+xml"/>
  <Override PartName="/xl/ctrlProps/ctrlProp781.xml" ContentType="application/vnd.ms-excel.controlproperties+xml"/>
  <Override PartName="/xl/ctrlProps/ctrlProp782.xml" ContentType="application/vnd.ms-excel.controlproperties+xml"/>
  <Override PartName="/xl/ctrlProps/ctrlProp783.xml" ContentType="application/vnd.ms-excel.controlproperties+xml"/>
  <Override PartName="/xl/ctrlProps/ctrlProp784.xml" ContentType="application/vnd.ms-excel.controlproperties+xml"/>
  <Override PartName="/xl/ctrlProps/ctrlProp785.xml" ContentType="application/vnd.ms-excel.controlproperties+xml"/>
  <Override PartName="/xl/ctrlProps/ctrlProp786.xml" ContentType="application/vnd.ms-excel.controlproperties+xml"/>
  <Override PartName="/xl/ctrlProps/ctrlProp787.xml" ContentType="application/vnd.ms-excel.controlproperties+xml"/>
  <Override PartName="/xl/ctrlProps/ctrlProp788.xml" ContentType="application/vnd.ms-excel.controlproperties+xml"/>
  <Override PartName="/xl/ctrlProps/ctrlProp789.xml" ContentType="application/vnd.ms-excel.controlproperties+xml"/>
  <Override PartName="/xl/ctrlProps/ctrlProp790.xml" ContentType="application/vnd.ms-excel.controlproperties+xml"/>
  <Override PartName="/xl/ctrlProps/ctrlProp791.xml" ContentType="application/vnd.ms-excel.controlproperties+xml"/>
  <Override PartName="/xl/ctrlProps/ctrlProp792.xml" ContentType="application/vnd.ms-excel.controlproperties+xml"/>
  <Override PartName="/xl/ctrlProps/ctrlProp793.xml" ContentType="application/vnd.ms-excel.controlproperties+xml"/>
  <Override PartName="/xl/ctrlProps/ctrlProp794.xml" ContentType="application/vnd.ms-excel.controlproperties+xml"/>
  <Override PartName="/xl/ctrlProps/ctrlProp795.xml" ContentType="application/vnd.ms-excel.controlproperties+xml"/>
  <Override PartName="/xl/ctrlProps/ctrlProp796.xml" ContentType="application/vnd.ms-excel.controlproperties+xml"/>
  <Override PartName="/xl/ctrlProps/ctrlProp797.xml" ContentType="application/vnd.ms-excel.controlproperties+xml"/>
  <Override PartName="/xl/ctrlProps/ctrlProp798.xml" ContentType="application/vnd.ms-excel.controlproperties+xml"/>
  <Override PartName="/xl/ctrlProps/ctrlProp799.xml" ContentType="application/vnd.ms-excel.controlproperties+xml"/>
  <Override PartName="/xl/ctrlProps/ctrlProp800.xml" ContentType="application/vnd.ms-excel.controlproperties+xml"/>
  <Override PartName="/xl/ctrlProps/ctrlProp801.xml" ContentType="application/vnd.ms-excel.controlproperties+xml"/>
  <Override PartName="/xl/ctrlProps/ctrlProp802.xml" ContentType="application/vnd.ms-excel.controlproperties+xml"/>
  <Override PartName="/xl/ctrlProps/ctrlProp803.xml" ContentType="application/vnd.ms-excel.controlproperties+xml"/>
  <Override PartName="/xl/ctrlProps/ctrlProp804.xml" ContentType="application/vnd.ms-excel.controlproperties+xml"/>
  <Override PartName="/xl/ctrlProps/ctrlProp805.xml" ContentType="application/vnd.ms-excel.controlproperties+xml"/>
  <Override PartName="/xl/ctrlProps/ctrlProp806.xml" ContentType="application/vnd.ms-excel.controlproperties+xml"/>
  <Override PartName="/xl/ctrlProps/ctrlProp807.xml" ContentType="application/vnd.ms-excel.controlproperties+xml"/>
  <Override PartName="/xl/ctrlProps/ctrlProp808.xml" ContentType="application/vnd.ms-excel.controlproperties+xml"/>
  <Override PartName="/xl/ctrlProps/ctrlProp809.xml" ContentType="application/vnd.ms-excel.controlproperties+xml"/>
  <Override PartName="/xl/ctrlProps/ctrlProp810.xml" ContentType="application/vnd.ms-excel.controlproperties+xml"/>
  <Override PartName="/xl/ctrlProps/ctrlProp811.xml" ContentType="application/vnd.ms-excel.controlproperties+xml"/>
  <Override PartName="/xl/ctrlProps/ctrlProp812.xml" ContentType="application/vnd.ms-excel.controlproperties+xml"/>
  <Override PartName="/xl/ctrlProps/ctrlProp813.xml" ContentType="application/vnd.ms-excel.controlproperties+xml"/>
  <Override PartName="/xl/ctrlProps/ctrlProp814.xml" ContentType="application/vnd.ms-excel.controlproperties+xml"/>
  <Override PartName="/xl/ctrlProps/ctrlProp815.xml" ContentType="application/vnd.ms-excel.controlproperties+xml"/>
  <Override PartName="/xl/ctrlProps/ctrlProp816.xml" ContentType="application/vnd.ms-excel.controlproperties+xml"/>
  <Override PartName="/xl/ctrlProps/ctrlProp817.xml" ContentType="application/vnd.ms-excel.controlproperties+xml"/>
  <Override PartName="/xl/ctrlProps/ctrlProp818.xml" ContentType="application/vnd.ms-excel.controlproperties+xml"/>
  <Override PartName="/xl/ctrlProps/ctrlProp819.xml" ContentType="application/vnd.ms-excel.controlproperties+xml"/>
  <Override PartName="/xl/ctrlProps/ctrlProp820.xml" ContentType="application/vnd.ms-excel.controlproperties+xml"/>
  <Override PartName="/xl/ctrlProps/ctrlProp821.xml" ContentType="application/vnd.ms-excel.controlproperties+xml"/>
  <Override PartName="/xl/ctrlProps/ctrlProp822.xml" ContentType="application/vnd.ms-excel.controlproperties+xml"/>
  <Override PartName="/xl/ctrlProps/ctrlProp823.xml" ContentType="application/vnd.ms-excel.controlproperties+xml"/>
  <Override PartName="/xl/ctrlProps/ctrlProp824.xml" ContentType="application/vnd.ms-excel.controlproperties+xml"/>
  <Override PartName="/xl/ctrlProps/ctrlProp825.xml" ContentType="application/vnd.ms-excel.controlproperties+xml"/>
  <Override PartName="/xl/ctrlProps/ctrlProp826.xml" ContentType="application/vnd.ms-excel.controlproperties+xml"/>
  <Override PartName="/xl/ctrlProps/ctrlProp827.xml" ContentType="application/vnd.ms-excel.controlproperties+xml"/>
  <Override PartName="/xl/ctrlProps/ctrlProp828.xml" ContentType="application/vnd.ms-excel.controlproperties+xml"/>
  <Override PartName="/xl/ctrlProps/ctrlProp829.xml" ContentType="application/vnd.ms-excel.controlproperties+xml"/>
  <Override PartName="/xl/ctrlProps/ctrlProp830.xml" ContentType="application/vnd.ms-excel.controlproperties+xml"/>
  <Override PartName="/xl/ctrlProps/ctrlProp831.xml" ContentType="application/vnd.ms-excel.controlproperties+xml"/>
  <Override PartName="/xl/ctrlProps/ctrlProp832.xml" ContentType="application/vnd.ms-excel.controlproperties+xml"/>
  <Override PartName="/xl/ctrlProps/ctrlProp833.xml" ContentType="application/vnd.ms-excel.controlproperties+xml"/>
  <Override PartName="/xl/ctrlProps/ctrlProp834.xml" ContentType="application/vnd.ms-excel.controlproperties+xml"/>
  <Override PartName="/xl/ctrlProps/ctrlProp835.xml" ContentType="application/vnd.ms-excel.controlproperties+xml"/>
  <Override PartName="/xl/ctrlProps/ctrlProp836.xml" ContentType="application/vnd.ms-excel.controlproperties+xml"/>
  <Override PartName="/xl/ctrlProps/ctrlProp837.xml" ContentType="application/vnd.ms-excel.controlproperties+xml"/>
  <Override PartName="/xl/ctrlProps/ctrlProp838.xml" ContentType="application/vnd.ms-excel.controlproperties+xml"/>
  <Override PartName="/xl/ctrlProps/ctrlProp839.xml" ContentType="application/vnd.ms-excel.controlproperties+xml"/>
  <Override PartName="/xl/ctrlProps/ctrlProp840.xml" ContentType="application/vnd.ms-excel.controlproperties+xml"/>
  <Override PartName="/xl/ctrlProps/ctrlProp841.xml" ContentType="application/vnd.ms-excel.controlproperties+xml"/>
  <Override PartName="/xl/ctrlProps/ctrlProp842.xml" ContentType="application/vnd.ms-excel.controlproperties+xml"/>
  <Override PartName="/xl/ctrlProps/ctrlProp843.xml" ContentType="application/vnd.ms-excel.controlproperties+xml"/>
  <Override PartName="/xl/ctrlProps/ctrlProp844.xml" ContentType="application/vnd.ms-excel.controlproperties+xml"/>
  <Override PartName="/xl/ctrlProps/ctrlProp845.xml" ContentType="application/vnd.ms-excel.controlproperties+xml"/>
  <Override PartName="/xl/ctrlProps/ctrlProp846.xml" ContentType="application/vnd.ms-excel.controlproperties+xml"/>
  <Override PartName="/xl/ctrlProps/ctrlProp847.xml" ContentType="application/vnd.ms-excel.controlproperties+xml"/>
  <Override PartName="/xl/ctrlProps/ctrlProp848.xml" ContentType="application/vnd.ms-excel.controlproperties+xml"/>
  <Override PartName="/xl/ctrlProps/ctrlProp849.xml" ContentType="application/vnd.ms-excel.controlproperties+xml"/>
  <Override PartName="/xl/ctrlProps/ctrlProp850.xml" ContentType="application/vnd.ms-excel.controlproperties+xml"/>
  <Override PartName="/xl/ctrlProps/ctrlProp851.xml" ContentType="application/vnd.ms-excel.controlproperties+xml"/>
  <Override PartName="/xl/ctrlProps/ctrlProp852.xml" ContentType="application/vnd.ms-excel.controlproperties+xml"/>
  <Override PartName="/xl/ctrlProps/ctrlProp853.xml" ContentType="application/vnd.ms-excel.controlproperties+xml"/>
  <Override PartName="/xl/ctrlProps/ctrlProp854.xml" ContentType="application/vnd.ms-excel.controlproperties+xml"/>
  <Override PartName="/xl/ctrlProps/ctrlProp855.xml" ContentType="application/vnd.ms-excel.controlproperties+xml"/>
  <Override PartName="/xl/ctrlProps/ctrlProp856.xml" ContentType="application/vnd.ms-excel.controlproperties+xml"/>
  <Override PartName="/xl/ctrlProps/ctrlProp857.xml" ContentType="application/vnd.ms-excel.controlproperties+xml"/>
  <Override PartName="/xl/ctrlProps/ctrlProp858.xml" ContentType="application/vnd.ms-excel.controlproperties+xml"/>
  <Override PartName="/xl/ctrlProps/ctrlProp859.xml" ContentType="application/vnd.ms-excel.controlproperties+xml"/>
  <Override PartName="/xl/ctrlProps/ctrlProp860.xml" ContentType="application/vnd.ms-excel.controlproperties+xml"/>
  <Override PartName="/xl/ctrlProps/ctrlProp861.xml" ContentType="application/vnd.ms-excel.controlproperties+xml"/>
  <Override PartName="/xl/ctrlProps/ctrlProp862.xml" ContentType="application/vnd.ms-excel.controlproperties+xml"/>
  <Override PartName="/xl/ctrlProps/ctrlProp863.xml" ContentType="application/vnd.ms-excel.controlproperties+xml"/>
  <Override PartName="/xl/ctrlProps/ctrlProp864.xml" ContentType="application/vnd.ms-excel.controlproperties+xml"/>
  <Override PartName="/xl/ctrlProps/ctrlProp865.xml" ContentType="application/vnd.ms-excel.controlproperties+xml"/>
  <Override PartName="/xl/ctrlProps/ctrlProp866.xml" ContentType="application/vnd.ms-excel.controlproperties+xml"/>
  <Override PartName="/xl/ctrlProps/ctrlProp867.xml" ContentType="application/vnd.ms-excel.controlproperties+xml"/>
  <Override PartName="/xl/ctrlProps/ctrlProp868.xml" ContentType="application/vnd.ms-excel.controlproperties+xml"/>
  <Override PartName="/xl/ctrlProps/ctrlProp869.xml" ContentType="application/vnd.ms-excel.controlproperties+xml"/>
  <Override PartName="/xl/ctrlProps/ctrlProp870.xml" ContentType="application/vnd.ms-excel.controlproperties+xml"/>
  <Override PartName="/xl/ctrlProps/ctrlProp871.xml" ContentType="application/vnd.ms-excel.controlproperties+xml"/>
  <Override PartName="/xl/ctrlProps/ctrlProp872.xml" ContentType="application/vnd.ms-excel.controlproperties+xml"/>
  <Override PartName="/xl/ctrlProps/ctrlProp873.xml" ContentType="application/vnd.ms-excel.controlproperties+xml"/>
  <Override PartName="/xl/ctrlProps/ctrlProp874.xml" ContentType="application/vnd.ms-excel.controlproperties+xml"/>
  <Override PartName="/xl/ctrlProps/ctrlProp875.xml" ContentType="application/vnd.ms-excel.controlproperties+xml"/>
  <Override PartName="/xl/ctrlProps/ctrlProp876.xml" ContentType="application/vnd.ms-excel.controlproperties+xml"/>
  <Override PartName="/xl/ctrlProps/ctrlProp877.xml" ContentType="application/vnd.ms-excel.controlproperties+xml"/>
  <Override PartName="/xl/ctrlProps/ctrlProp878.xml" ContentType="application/vnd.ms-excel.controlproperties+xml"/>
  <Override PartName="/xl/ctrlProps/ctrlProp879.xml" ContentType="application/vnd.ms-excel.controlproperties+xml"/>
  <Override PartName="/xl/ctrlProps/ctrlProp880.xml" ContentType="application/vnd.ms-excel.controlproperties+xml"/>
  <Override PartName="/xl/ctrlProps/ctrlProp881.xml" ContentType="application/vnd.ms-excel.controlproperties+xml"/>
  <Override PartName="/xl/ctrlProps/ctrlProp882.xml" ContentType="application/vnd.ms-excel.controlproperties+xml"/>
  <Override PartName="/xl/ctrlProps/ctrlProp883.xml" ContentType="application/vnd.ms-excel.controlproperties+xml"/>
  <Override PartName="/xl/ctrlProps/ctrlProp884.xml" ContentType="application/vnd.ms-excel.controlproperties+xml"/>
  <Override PartName="/xl/ctrlProps/ctrlProp885.xml" ContentType="application/vnd.ms-excel.controlproperties+xml"/>
  <Override PartName="/xl/ctrlProps/ctrlProp886.xml" ContentType="application/vnd.ms-excel.controlproperties+xml"/>
  <Override PartName="/xl/ctrlProps/ctrlProp887.xml" ContentType="application/vnd.ms-excel.controlproperties+xml"/>
  <Override PartName="/xl/ctrlProps/ctrlProp888.xml" ContentType="application/vnd.ms-excel.controlproperties+xml"/>
  <Override PartName="/xl/ctrlProps/ctrlProp889.xml" ContentType="application/vnd.ms-excel.controlproperties+xml"/>
  <Override PartName="/xl/ctrlProps/ctrlProp890.xml" ContentType="application/vnd.ms-excel.controlproperties+xml"/>
  <Override PartName="/xl/ctrlProps/ctrlProp891.xml" ContentType="application/vnd.ms-excel.controlproperties+xml"/>
  <Override PartName="/xl/ctrlProps/ctrlProp892.xml" ContentType="application/vnd.ms-excel.controlproperties+xml"/>
  <Override PartName="/xl/ctrlProps/ctrlProp893.xml" ContentType="application/vnd.ms-excel.controlproperties+xml"/>
  <Override PartName="/xl/ctrlProps/ctrlProp894.xml" ContentType="application/vnd.ms-excel.controlproperties+xml"/>
  <Override PartName="/xl/ctrlProps/ctrlProp895.xml" ContentType="application/vnd.ms-excel.controlproperties+xml"/>
  <Override PartName="/xl/ctrlProps/ctrlProp896.xml" ContentType="application/vnd.ms-excel.controlproperties+xml"/>
  <Override PartName="/xl/ctrlProps/ctrlProp897.xml" ContentType="application/vnd.ms-excel.controlproperties+xml"/>
  <Override PartName="/xl/ctrlProps/ctrlProp898.xml" ContentType="application/vnd.ms-excel.controlproperties+xml"/>
  <Override PartName="/xl/ctrlProps/ctrlProp899.xml" ContentType="application/vnd.ms-excel.controlproperties+xml"/>
  <Override PartName="/xl/ctrlProps/ctrlProp900.xml" ContentType="application/vnd.ms-excel.controlproperties+xml"/>
  <Override PartName="/xl/ctrlProps/ctrlProp901.xml" ContentType="application/vnd.ms-excel.controlproperties+xml"/>
  <Override PartName="/xl/ctrlProps/ctrlProp902.xml" ContentType="application/vnd.ms-excel.controlproperties+xml"/>
  <Override PartName="/xl/ctrlProps/ctrlProp903.xml" ContentType="application/vnd.ms-excel.controlproperties+xml"/>
  <Override PartName="/xl/ctrlProps/ctrlProp904.xml" ContentType="application/vnd.ms-excel.controlproperties+xml"/>
  <Override PartName="/xl/ctrlProps/ctrlProp905.xml" ContentType="application/vnd.ms-excel.controlproperties+xml"/>
  <Override PartName="/xl/ctrlProps/ctrlProp906.xml" ContentType="application/vnd.ms-excel.controlproperties+xml"/>
  <Override PartName="/xl/ctrlProps/ctrlProp907.xml" ContentType="application/vnd.ms-excel.controlproperties+xml"/>
  <Override PartName="/xl/ctrlProps/ctrlProp908.xml" ContentType="application/vnd.ms-excel.controlproperties+xml"/>
  <Override PartName="/xl/ctrlProps/ctrlProp909.xml" ContentType="application/vnd.ms-excel.controlproperties+xml"/>
  <Override PartName="/xl/ctrlProps/ctrlProp910.xml" ContentType="application/vnd.ms-excel.controlproperties+xml"/>
  <Override PartName="/xl/ctrlProps/ctrlProp911.xml" ContentType="application/vnd.ms-excel.controlproperties+xml"/>
  <Override PartName="/xl/ctrlProps/ctrlProp912.xml" ContentType="application/vnd.ms-excel.controlproperties+xml"/>
  <Override PartName="/xl/ctrlProps/ctrlProp913.xml" ContentType="application/vnd.ms-excel.controlproperties+xml"/>
  <Override PartName="/xl/ctrlProps/ctrlProp914.xml" ContentType="application/vnd.ms-excel.controlproperties+xml"/>
  <Override PartName="/xl/ctrlProps/ctrlProp915.xml" ContentType="application/vnd.ms-excel.controlproperties+xml"/>
  <Override PartName="/xl/ctrlProps/ctrlProp916.xml" ContentType="application/vnd.ms-excel.controlproperties+xml"/>
  <Override PartName="/xl/ctrlProps/ctrlProp917.xml" ContentType="application/vnd.ms-excel.controlproperties+xml"/>
  <Override PartName="/xl/ctrlProps/ctrlProp918.xml" ContentType="application/vnd.ms-excel.controlproperties+xml"/>
  <Override PartName="/xl/ctrlProps/ctrlProp919.xml" ContentType="application/vnd.ms-excel.controlproperties+xml"/>
  <Override PartName="/xl/ctrlProps/ctrlProp920.xml" ContentType="application/vnd.ms-excel.controlproperties+xml"/>
  <Override PartName="/xl/ctrlProps/ctrlProp921.xml" ContentType="application/vnd.ms-excel.controlproperties+xml"/>
  <Override PartName="/xl/ctrlProps/ctrlProp922.xml" ContentType="application/vnd.ms-excel.controlproperties+xml"/>
  <Override PartName="/xl/ctrlProps/ctrlProp923.xml" ContentType="application/vnd.ms-excel.controlproperties+xml"/>
  <Override PartName="/xl/ctrlProps/ctrlProp924.xml" ContentType="application/vnd.ms-excel.controlproperties+xml"/>
  <Override PartName="/xl/ctrlProps/ctrlProp925.xml" ContentType="application/vnd.ms-excel.controlproperties+xml"/>
  <Override PartName="/xl/ctrlProps/ctrlProp926.xml" ContentType="application/vnd.ms-excel.controlproperties+xml"/>
  <Override PartName="/xl/ctrlProps/ctrlProp927.xml" ContentType="application/vnd.ms-excel.controlproperties+xml"/>
  <Override PartName="/xl/ctrlProps/ctrlProp928.xml" ContentType="application/vnd.ms-excel.controlproperties+xml"/>
  <Override PartName="/xl/ctrlProps/ctrlProp929.xml" ContentType="application/vnd.ms-excel.controlproperties+xml"/>
  <Override PartName="/xl/ctrlProps/ctrlProp930.xml" ContentType="application/vnd.ms-excel.controlproperties+xml"/>
  <Override PartName="/xl/ctrlProps/ctrlProp931.xml" ContentType="application/vnd.ms-excel.controlproperties+xml"/>
  <Override PartName="/xl/ctrlProps/ctrlProp932.xml" ContentType="application/vnd.ms-excel.controlproperties+xml"/>
  <Override PartName="/xl/ctrlProps/ctrlProp933.xml" ContentType="application/vnd.ms-excel.controlproperties+xml"/>
  <Override PartName="/xl/ctrlProps/ctrlProp934.xml" ContentType="application/vnd.ms-excel.controlproperties+xml"/>
  <Override PartName="/xl/ctrlProps/ctrlProp935.xml" ContentType="application/vnd.ms-excel.controlproperties+xml"/>
  <Override PartName="/xl/drawings/drawing5.xml" ContentType="application/vnd.openxmlformats-officedocument.drawing+xml"/>
  <Override PartName="/xl/ctrlProps/ctrlProp936.xml" ContentType="application/vnd.ms-excel.controlproperties+xml"/>
  <Override PartName="/xl/ctrlProps/ctrlProp937.xml" ContentType="application/vnd.ms-excel.controlproperties+xml"/>
  <Override PartName="/xl/ctrlProps/ctrlProp938.xml" ContentType="application/vnd.ms-excel.controlproperties+xml"/>
  <Override PartName="/xl/ctrlProps/ctrlProp939.xml" ContentType="application/vnd.ms-excel.controlproperties+xml"/>
  <Override PartName="/xl/ctrlProps/ctrlProp940.xml" ContentType="application/vnd.ms-excel.controlproperties+xml"/>
  <Override PartName="/xl/ctrlProps/ctrlProp941.xml" ContentType="application/vnd.ms-excel.controlproperties+xml"/>
  <Override PartName="/xl/ctrlProps/ctrlProp942.xml" ContentType="application/vnd.ms-excel.controlproperties+xml"/>
  <Override PartName="/xl/ctrlProps/ctrlProp943.xml" ContentType="application/vnd.ms-excel.controlproperties+xml"/>
  <Override PartName="/xl/ctrlProps/ctrlProp944.xml" ContentType="application/vnd.ms-excel.controlproperties+xml"/>
  <Override PartName="/xl/ctrlProps/ctrlProp945.xml" ContentType="application/vnd.ms-excel.controlproperties+xml"/>
  <Override PartName="/xl/ctrlProps/ctrlProp946.xml" ContentType="application/vnd.ms-excel.controlproperties+xml"/>
  <Override PartName="/xl/ctrlProps/ctrlProp947.xml" ContentType="application/vnd.ms-excel.controlproperties+xml"/>
  <Override PartName="/xl/ctrlProps/ctrlProp948.xml" ContentType="application/vnd.ms-excel.controlproperties+xml"/>
  <Override PartName="/xl/ctrlProps/ctrlProp949.xml" ContentType="application/vnd.ms-excel.controlproperties+xml"/>
  <Override PartName="/xl/ctrlProps/ctrlProp950.xml" ContentType="application/vnd.ms-excel.controlproperties+xml"/>
  <Override PartName="/xl/ctrlProps/ctrlProp951.xml" ContentType="application/vnd.ms-excel.controlproperties+xml"/>
  <Override PartName="/xl/ctrlProps/ctrlProp952.xml" ContentType="application/vnd.ms-excel.controlproperties+xml"/>
  <Override PartName="/xl/ctrlProps/ctrlProp953.xml" ContentType="application/vnd.ms-excel.controlproperties+xml"/>
  <Override PartName="/xl/ctrlProps/ctrlProp954.xml" ContentType="application/vnd.ms-excel.controlproperties+xml"/>
  <Override PartName="/xl/ctrlProps/ctrlProp955.xml" ContentType="application/vnd.ms-excel.controlproperties+xml"/>
  <Override PartName="/xl/ctrlProps/ctrlProp956.xml" ContentType="application/vnd.ms-excel.controlproperties+xml"/>
  <Override PartName="/xl/ctrlProps/ctrlProp957.xml" ContentType="application/vnd.ms-excel.controlproperties+xml"/>
  <Override PartName="/xl/ctrlProps/ctrlProp958.xml" ContentType="application/vnd.ms-excel.controlproperties+xml"/>
  <Override PartName="/xl/ctrlProps/ctrlProp959.xml" ContentType="application/vnd.ms-excel.controlproperties+xml"/>
  <Override PartName="/xl/ctrlProps/ctrlProp960.xml" ContentType="application/vnd.ms-excel.controlproperties+xml"/>
  <Override PartName="/xl/ctrlProps/ctrlProp961.xml" ContentType="application/vnd.ms-excel.controlproperties+xml"/>
  <Override PartName="/xl/ctrlProps/ctrlProp962.xml" ContentType="application/vnd.ms-excel.controlproperties+xml"/>
  <Override PartName="/xl/ctrlProps/ctrlProp963.xml" ContentType="application/vnd.ms-excel.controlproperties+xml"/>
  <Override PartName="/xl/ctrlProps/ctrlProp964.xml" ContentType="application/vnd.ms-excel.controlproperties+xml"/>
  <Override PartName="/xl/ctrlProps/ctrlProp965.xml" ContentType="application/vnd.ms-excel.controlproperties+xml"/>
  <Override PartName="/xl/ctrlProps/ctrlProp966.xml" ContentType="application/vnd.ms-excel.controlproperties+xml"/>
  <Override PartName="/xl/ctrlProps/ctrlProp967.xml" ContentType="application/vnd.ms-excel.controlproperties+xml"/>
  <Override PartName="/xl/ctrlProps/ctrlProp968.xml" ContentType="application/vnd.ms-excel.controlproperties+xml"/>
  <Override PartName="/xl/ctrlProps/ctrlProp969.xml" ContentType="application/vnd.ms-excel.controlproperties+xml"/>
  <Override PartName="/xl/ctrlProps/ctrlProp970.xml" ContentType="application/vnd.ms-excel.controlproperties+xml"/>
  <Override PartName="/xl/ctrlProps/ctrlProp971.xml" ContentType="application/vnd.ms-excel.controlproperties+xml"/>
  <Override PartName="/xl/ctrlProps/ctrlProp972.xml" ContentType="application/vnd.ms-excel.controlproperties+xml"/>
  <Override PartName="/xl/ctrlProps/ctrlProp973.xml" ContentType="application/vnd.ms-excel.controlproperties+xml"/>
  <Override PartName="/xl/ctrlProps/ctrlProp974.xml" ContentType="application/vnd.ms-excel.controlproperties+xml"/>
  <Override PartName="/xl/ctrlProps/ctrlProp975.xml" ContentType="application/vnd.ms-excel.controlproperties+xml"/>
  <Override PartName="/xl/ctrlProps/ctrlProp976.xml" ContentType="application/vnd.ms-excel.controlproperties+xml"/>
  <Override PartName="/xl/ctrlProps/ctrlProp977.xml" ContentType="application/vnd.ms-excel.controlproperties+xml"/>
  <Override PartName="/xl/ctrlProps/ctrlProp978.xml" ContentType="application/vnd.ms-excel.controlproperties+xml"/>
  <Override PartName="/xl/ctrlProps/ctrlProp979.xml" ContentType="application/vnd.ms-excel.controlproperties+xml"/>
  <Override PartName="/xl/ctrlProps/ctrlProp980.xml" ContentType="application/vnd.ms-excel.controlproperties+xml"/>
  <Override PartName="/xl/ctrlProps/ctrlProp981.xml" ContentType="application/vnd.ms-excel.controlproperties+xml"/>
  <Override PartName="/xl/ctrlProps/ctrlProp982.xml" ContentType="application/vnd.ms-excel.controlproperties+xml"/>
  <Override PartName="/xl/ctrlProps/ctrlProp983.xml" ContentType="application/vnd.ms-excel.controlproperties+xml"/>
  <Override PartName="/xl/ctrlProps/ctrlProp984.xml" ContentType="application/vnd.ms-excel.controlproperties+xml"/>
  <Override PartName="/xl/ctrlProps/ctrlProp985.xml" ContentType="application/vnd.ms-excel.controlproperties+xml"/>
  <Override PartName="/xl/ctrlProps/ctrlProp986.xml" ContentType="application/vnd.ms-excel.controlproperties+xml"/>
  <Override PartName="/xl/ctrlProps/ctrlProp987.xml" ContentType="application/vnd.ms-excel.controlproperties+xml"/>
  <Override PartName="/xl/ctrlProps/ctrlProp988.xml" ContentType="application/vnd.ms-excel.controlproperties+xml"/>
  <Override PartName="/xl/ctrlProps/ctrlProp989.xml" ContentType="application/vnd.ms-excel.controlproperties+xml"/>
  <Override PartName="/xl/ctrlProps/ctrlProp990.xml" ContentType="application/vnd.ms-excel.controlproperties+xml"/>
  <Override PartName="/xl/ctrlProps/ctrlProp991.xml" ContentType="application/vnd.ms-excel.controlproperties+xml"/>
  <Override PartName="/xl/ctrlProps/ctrlProp992.xml" ContentType="application/vnd.ms-excel.controlproperties+xml"/>
  <Override PartName="/xl/ctrlProps/ctrlProp993.xml" ContentType="application/vnd.ms-excel.controlproperties+xml"/>
  <Override PartName="/xl/ctrlProps/ctrlProp994.xml" ContentType="application/vnd.ms-excel.controlproperties+xml"/>
  <Override PartName="/xl/ctrlProps/ctrlProp995.xml" ContentType="application/vnd.ms-excel.controlproperties+xml"/>
  <Override PartName="/xl/ctrlProps/ctrlProp996.xml" ContentType="application/vnd.ms-excel.controlproperties+xml"/>
  <Override PartName="/xl/ctrlProps/ctrlProp997.xml" ContentType="application/vnd.ms-excel.controlproperties+xml"/>
  <Override PartName="/xl/ctrlProps/ctrlProp998.xml" ContentType="application/vnd.ms-excel.controlproperties+xml"/>
  <Override PartName="/xl/ctrlProps/ctrlProp999.xml" ContentType="application/vnd.ms-excel.controlproperties+xml"/>
  <Override PartName="/xl/ctrlProps/ctrlProp1000.xml" ContentType="application/vnd.ms-excel.controlproperties+xml"/>
  <Override PartName="/xl/ctrlProps/ctrlProp1001.xml" ContentType="application/vnd.ms-excel.controlproperties+xml"/>
  <Override PartName="/xl/ctrlProps/ctrlProp1002.xml" ContentType="application/vnd.ms-excel.controlproperties+xml"/>
  <Override PartName="/xl/ctrlProps/ctrlProp1003.xml" ContentType="application/vnd.ms-excel.controlproperties+xml"/>
  <Override PartName="/xl/ctrlProps/ctrlProp1004.xml" ContentType="application/vnd.ms-excel.controlproperties+xml"/>
  <Override PartName="/xl/ctrlProps/ctrlProp1005.xml" ContentType="application/vnd.ms-excel.controlproperties+xml"/>
  <Override PartName="/xl/ctrlProps/ctrlProp1006.xml" ContentType="application/vnd.ms-excel.controlproperties+xml"/>
  <Override PartName="/xl/ctrlProps/ctrlProp1007.xml" ContentType="application/vnd.ms-excel.controlproperties+xml"/>
  <Override PartName="/xl/ctrlProps/ctrlProp1008.xml" ContentType="application/vnd.ms-excel.controlproperties+xml"/>
  <Override PartName="/xl/ctrlProps/ctrlProp1009.xml" ContentType="application/vnd.ms-excel.controlproperties+xml"/>
  <Override PartName="/xl/ctrlProps/ctrlProp1010.xml" ContentType="application/vnd.ms-excel.controlproperties+xml"/>
  <Override PartName="/xl/ctrlProps/ctrlProp1011.xml" ContentType="application/vnd.ms-excel.controlproperties+xml"/>
  <Override PartName="/xl/ctrlProps/ctrlProp1012.xml" ContentType="application/vnd.ms-excel.controlproperties+xml"/>
  <Override PartName="/xl/ctrlProps/ctrlProp1013.xml" ContentType="application/vnd.ms-excel.controlproperties+xml"/>
  <Override PartName="/xl/ctrlProps/ctrlProp1014.xml" ContentType="application/vnd.ms-excel.controlproperties+xml"/>
  <Override PartName="/xl/ctrlProps/ctrlProp1015.xml" ContentType="application/vnd.ms-excel.controlproperties+xml"/>
  <Override PartName="/xl/ctrlProps/ctrlProp1016.xml" ContentType="application/vnd.ms-excel.controlproperties+xml"/>
  <Override PartName="/xl/ctrlProps/ctrlProp1017.xml" ContentType="application/vnd.ms-excel.controlproperties+xml"/>
  <Override PartName="/xl/ctrlProps/ctrlProp1018.xml" ContentType="application/vnd.ms-excel.controlproperties+xml"/>
  <Override PartName="/xl/ctrlProps/ctrlProp1019.xml" ContentType="application/vnd.ms-excel.controlproperties+xml"/>
  <Override PartName="/xl/ctrlProps/ctrlProp1020.xml" ContentType="application/vnd.ms-excel.controlproperties+xml"/>
  <Override PartName="/xl/ctrlProps/ctrlProp1021.xml" ContentType="application/vnd.ms-excel.controlproperties+xml"/>
  <Override PartName="/xl/ctrlProps/ctrlProp1022.xml" ContentType="application/vnd.ms-excel.controlproperties+xml"/>
  <Override PartName="/xl/ctrlProps/ctrlProp1023.xml" ContentType="application/vnd.ms-excel.controlproperties+xml"/>
  <Override PartName="/xl/ctrlProps/ctrlProp1024.xml" ContentType="application/vnd.ms-excel.controlproperties+xml"/>
  <Override PartName="/xl/ctrlProps/ctrlProp1025.xml" ContentType="application/vnd.ms-excel.controlproperties+xml"/>
  <Override PartName="/xl/ctrlProps/ctrlProp1026.xml" ContentType="application/vnd.ms-excel.controlproperties+xml"/>
  <Override PartName="/xl/ctrlProps/ctrlProp1027.xml" ContentType="application/vnd.ms-excel.controlproperties+xml"/>
  <Override PartName="/xl/ctrlProps/ctrlProp1028.xml" ContentType="application/vnd.ms-excel.controlproperties+xml"/>
  <Override PartName="/xl/ctrlProps/ctrlProp1029.xml" ContentType="application/vnd.ms-excel.controlproperties+xml"/>
  <Override PartName="/xl/ctrlProps/ctrlProp1030.xml" ContentType="application/vnd.ms-excel.controlproperties+xml"/>
  <Override PartName="/xl/ctrlProps/ctrlProp1031.xml" ContentType="application/vnd.ms-excel.controlproperties+xml"/>
  <Override PartName="/xl/ctrlProps/ctrlProp1032.xml" ContentType="application/vnd.ms-excel.controlproperties+xml"/>
  <Override PartName="/xl/ctrlProps/ctrlProp1033.xml" ContentType="application/vnd.ms-excel.controlproperties+xml"/>
  <Override PartName="/xl/ctrlProps/ctrlProp1034.xml" ContentType="application/vnd.ms-excel.controlproperties+xml"/>
  <Override PartName="/xl/ctrlProps/ctrlProp1035.xml" ContentType="application/vnd.ms-excel.controlproperties+xml"/>
  <Override PartName="/xl/ctrlProps/ctrlProp1036.xml" ContentType="application/vnd.ms-excel.controlproperties+xml"/>
  <Override PartName="/xl/ctrlProps/ctrlProp1037.xml" ContentType="application/vnd.ms-excel.controlproperties+xml"/>
  <Override PartName="/xl/ctrlProps/ctrlProp1038.xml" ContentType="application/vnd.ms-excel.controlproperties+xml"/>
  <Override PartName="/xl/ctrlProps/ctrlProp1039.xml" ContentType="application/vnd.ms-excel.controlproperties+xml"/>
  <Override PartName="/xl/ctrlProps/ctrlProp1040.xml" ContentType="application/vnd.ms-excel.controlproperties+xml"/>
  <Override PartName="/xl/ctrlProps/ctrlProp1041.xml" ContentType="application/vnd.ms-excel.controlproperties+xml"/>
  <Override PartName="/xl/ctrlProps/ctrlProp1042.xml" ContentType="application/vnd.ms-excel.controlproperties+xml"/>
  <Override PartName="/xl/ctrlProps/ctrlProp1043.xml" ContentType="application/vnd.ms-excel.controlproperties+xml"/>
  <Override PartName="/xl/ctrlProps/ctrlProp1044.xml" ContentType="application/vnd.ms-excel.controlproperties+xml"/>
  <Override PartName="/xl/ctrlProps/ctrlProp1045.xml" ContentType="application/vnd.ms-excel.controlproperties+xml"/>
  <Override PartName="/xl/ctrlProps/ctrlProp1046.xml" ContentType="application/vnd.ms-excel.controlproperties+xml"/>
  <Override PartName="/xl/ctrlProps/ctrlProp1047.xml" ContentType="application/vnd.ms-excel.controlproperties+xml"/>
  <Override PartName="/xl/ctrlProps/ctrlProp1048.xml" ContentType="application/vnd.ms-excel.controlproperties+xml"/>
  <Override PartName="/xl/ctrlProps/ctrlProp1049.xml" ContentType="application/vnd.ms-excel.controlproperties+xml"/>
  <Override PartName="/xl/ctrlProps/ctrlProp1050.xml" ContentType="application/vnd.ms-excel.controlproperties+xml"/>
  <Override PartName="/xl/ctrlProps/ctrlProp1051.xml" ContentType="application/vnd.ms-excel.controlproperties+xml"/>
  <Override PartName="/xl/ctrlProps/ctrlProp1052.xml" ContentType="application/vnd.ms-excel.controlproperties+xml"/>
  <Override PartName="/xl/ctrlProps/ctrlProp1053.xml" ContentType="application/vnd.ms-excel.controlproperties+xml"/>
  <Override PartName="/xl/ctrlProps/ctrlProp1054.xml" ContentType="application/vnd.ms-excel.controlproperties+xml"/>
  <Override PartName="/xl/ctrlProps/ctrlProp1055.xml" ContentType="application/vnd.ms-excel.controlproperties+xml"/>
  <Override PartName="/xl/ctrlProps/ctrlProp1056.xml" ContentType="application/vnd.ms-excel.controlproperties+xml"/>
  <Override PartName="/xl/ctrlProps/ctrlProp1057.xml" ContentType="application/vnd.ms-excel.controlproperties+xml"/>
  <Override PartName="/xl/ctrlProps/ctrlProp1058.xml" ContentType="application/vnd.ms-excel.controlproperties+xml"/>
  <Override PartName="/xl/ctrlProps/ctrlProp1059.xml" ContentType="application/vnd.ms-excel.controlproperties+xml"/>
  <Override PartName="/xl/ctrlProps/ctrlProp1060.xml" ContentType="application/vnd.ms-excel.controlproperties+xml"/>
  <Override PartName="/xl/ctrlProps/ctrlProp1061.xml" ContentType="application/vnd.ms-excel.controlproperties+xml"/>
  <Override PartName="/xl/ctrlProps/ctrlProp1062.xml" ContentType="application/vnd.ms-excel.controlproperties+xml"/>
  <Override PartName="/xl/ctrlProps/ctrlProp1063.xml" ContentType="application/vnd.ms-excel.controlproperties+xml"/>
  <Override PartName="/xl/ctrlProps/ctrlProp1064.xml" ContentType="application/vnd.ms-excel.controlproperties+xml"/>
  <Override PartName="/xl/ctrlProps/ctrlProp1065.xml" ContentType="application/vnd.ms-excel.controlproperties+xml"/>
  <Override PartName="/xl/ctrlProps/ctrlProp1066.xml" ContentType="application/vnd.ms-excel.controlproperties+xml"/>
  <Override PartName="/xl/ctrlProps/ctrlProp1067.xml" ContentType="application/vnd.ms-excel.controlproperties+xml"/>
  <Override PartName="/xl/ctrlProps/ctrlProp1068.xml" ContentType="application/vnd.ms-excel.controlproperties+xml"/>
  <Override PartName="/xl/ctrlProps/ctrlProp1069.xml" ContentType="application/vnd.ms-excel.controlproperties+xml"/>
  <Override PartName="/xl/ctrlProps/ctrlProp1070.xml" ContentType="application/vnd.ms-excel.controlproperties+xml"/>
  <Override PartName="/xl/ctrlProps/ctrlProp1071.xml" ContentType="application/vnd.ms-excel.controlproperties+xml"/>
  <Override PartName="/xl/ctrlProps/ctrlProp1072.xml" ContentType="application/vnd.ms-excel.controlproperties+xml"/>
  <Override PartName="/xl/ctrlProps/ctrlProp1073.xml" ContentType="application/vnd.ms-excel.controlproperties+xml"/>
  <Override PartName="/xl/ctrlProps/ctrlProp1074.xml" ContentType="application/vnd.ms-excel.controlproperties+xml"/>
  <Override PartName="/xl/ctrlProps/ctrlProp1075.xml" ContentType="application/vnd.ms-excel.controlproperties+xml"/>
  <Override PartName="/xl/ctrlProps/ctrlProp1076.xml" ContentType="application/vnd.ms-excel.controlproperties+xml"/>
  <Override PartName="/xl/ctrlProps/ctrlProp1077.xml" ContentType="application/vnd.ms-excel.controlproperties+xml"/>
  <Override PartName="/xl/ctrlProps/ctrlProp1078.xml" ContentType="application/vnd.ms-excel.controlproperties+xml"/>
  <Override PartName="/xl/ctrlProps/ctrlProp1079.xml" ContentType="application/vnd.ms-excel.controlproperties+xml"/>
  <Override PartName="/xl/ctrlProps/ctrlProp1080.xml" ContentType="application/vnd.ms-excel.controlproperties+xml"/>
  <Override PartName="/xl/ctrlProps/ctrlProp1081.xml" ContentType="application/vnd.ms-excel.controlproperties+xml"/>
  <Override PartName="/xl/ctrlProps/ctrlProp1082.xml" ContentType="application/vnd.ms-excel.controlproperties+xml"/>
  <Override PartName="/xl/ctrlProps/ctrlProp1083.xml" ContentType="application/vnd.ms-excel.controlproperties+xml"/>
  <Override PartName="/xl/ctrlProps/ctrlProp1084.xml" ContentType="application/vnd.ms-excel.controlproperties+xml"/>
  <Override PartName="/xl/ctrlProps/ctrlProp1085.xml" ContentType="application/vnd.ms-excel.controlproperties+xml"/>
  <Override PartName="/xl/ctrlProps/ctrlProp1086.xml" ContentType="application/vnd.ms-excel.controlproperties+xml"/>
  <Override PartName="/xl/ctrlProps/ctrlProp1087.xml" ContentType="application/vnd.ms-excel.controlproperties+xml"/>
  <Override PartName="/xl/ctrlProps/ctrlProp1088.xml" ContentType="application/vnd.ms-excel.controlproperties+xml"/>
  <Override PartName="/xl/ctrlProps/ctrlProp1089.xml" ContentType="application/vnd.ms-excel.controlproperties+xml"/>
  <Override PartName="/xl/ctrlProps/ctrlProp1090.xml" ContentType="application/vnd.ms-excel.controlproperties+xml"/>
  <Override PartName="/xl/ctrlProps/ctrlProp1091.xml" ContentType="application/vnd.ms-excel.controlproperties+xml"/>
  <Override PartName="/xl/ctrlProps/ctrlProp1092.xml" ContentType="application/vnd.ms-excel.controlproperties+xml"/>
  <Override PartName="/xl/ctrlProps/ctrlProp1093.xml" ContentType="application/vnd.ms-excel.controlproperties+xml"/>
  <Override PartName="/xl/ctrlProps/ctrlProp1094.xml" ContentType="application/vnd.ms-excel.controlproperties+xml"/>
  <Override PartName="/xl/ctrlProps/ctrlProp1095.xml" ContentType="application/vnd.ms-excel.controlproperties+xml"/>
  <Override PartName="/xl/ctrlProps/ctrlProp1096.xml" ContentType="application/vnd.ms-excel.controlproperties+xml"/>
  <Override PartName="/xl/ctrlProps/ctrlProp1097.xml" ContentType="application/vnd.ms-excel.controlproperties+xml"/>
  <Override PartName="/xl/ctrlProps/ctrlProp1098.xml" ContentType="application/vnd.ms-excel.controlproperties+xml"/>
  <Override PartName="/xl/ctrlProps/ctrlProp1099.xml" ContentType="application/vnd.ms-excel.controlproperties+xml"/>
  <Override PartName="/xl/ctrlProps/ctrlProp1100.xml" ContentType="application/vnd.ms-excel.controlproperties+xml"/>
  <Override PartName="/xl/ctrlProps/ctrlProp1101.xml" ContentType="application/vnd.ms-excel.controlproperties+xml"/>
  <Override PartName="/xl/ctrlProps/ctrlProp1102.xml" ContentType="application/vnd.ms-excel.controlproperties+xml"/>
  <Override PartName="/xl/ctrlProps/ctrlProp1103.xml" ContentType="application/vnd.ms-excel.controlproperties+xml"/>
  <Override PartName="/xl/ctrlProps/ctrlProp1104.xml" ContentType="application/vnd.ms-excel.controlproperties+xml"/>
  <Override PartName="/xl/ctrlProps/ctrlProp1105.xml" ContentType="application/vnd.ms-excel.controlproperties+xml"/>
  <Override PartName="/xl/ctrlProps/ctrlProp1106.xml" ContentType="application/vnd.ms-excel.controlproperties+xml"/>
  <Override PartName="/xl/ctrlProps/ctrlProp1107.xml" ContentType="application/vnd.ms-excel.controlproperties+xml"/>
  <Override PartName="/xl/ctrlProps/ctrlProp1108.xml" ContentType="application/vnd.ms-excel.controlproperties+xml"/>
  <Override PartName="/xl/ctrlProps/ctrlProp1109.xml" ContentType="application/vnd.ms-excel.controlproperties+xml"/>
  <Override PartName="/xl/ctrlProps/ctrlProp1110.xml" ContentType="application/vnd.ms-excel.controlproperties+xml"/>
  <Override PartName="/xl/ctrlProps/ctrlProp1111.xml" ContentType="application/vnd.ms-excel.controlproperties+xml"/>
  <Override PartName="/xl/ctrlProps/ctrlProp1112.xml" ContentType="application/vnd.ms-excel.controlproperties+xml"/>
  <Override PartName="/xl/ctrlProps/ctrlProp1113.xml" ContentType="application/vnd.ms-excel.controlproperties+xml"/>
  <Override PartName="/xl/ctrlProps/ctrlProp1114.xml" ContentType="application/vnd.ms-excel.controlproperties+xml"/>
  <Override PartName="/xl/ctrlProps/ctrlProp1115.xml" ContentType="application/vnd.ms-excel.controlproperties+xml"/>
  <Override PartName="/xl/ctrlProps/ctrlProp1116.xml" ContentType="application/vnd.ms-excel.controlproperties+xml"/>
  <Override PartName="/xl/ctrlProps/ctrlProp1117.xml" ContentType="application/vnd.ms-excel.controlproperties+xml"/>
  <Override PartName="/xl/ctrlProps/ctrlProp1118.xml" ContentType="application/vnd.ms-excel.controlproperties+xml"/>
  <Override PartName="/xl/ctrlProps/ctrlProp1119.xml" ContentType="application/vnd.ms-excel.controlproperties+xml"/>
  <Override PartName="/xl/ctrlProps/ctrlProp1120.xml" ContentType="application/vnd.ms-excel.controlproperties+xml"/>
  <Override PartName="/xl/ctrlProps/ctrlProp1121.xml" ContentType="application/vnd.ms-excel.controlproperties+xml"/>
  <Override PartName="/xl/ctrlProps/ctrlProp1122.xml" ContentType="application/vnd.ms-excel.controlproperties+xml"/>
  <Override PartName="/xl/ctrlProps/ctrlProp1123.xml" ContentType="application/vnd.ms-excel.controlproperties+xml"/>
  <Override PartName="/xl/ctrlProps/ctrlProp1124.xml" ContentType="application/vnd.ms-excel.controlproperties+xml"/>
  <Override PartName="/xl/ctrlProps/ctrlProp1125.xml" ContentType="application/vnd.ms-excel.controlproperties+xml"/>
  <Override PartName="/xl/ctrlProps/ctrlProp1126.xml" ContentType="application/vnd.ms-excel.controlproperties+xml"/>
  <Override PartName="/xl/ctrlProps/ctrlProp1127.xml" ContentType="application/vnd.ms-excel.controlproperties+xml"/>
  <Override PartName="/xl/ctrlProps/ctrlProp1128.xml" ContentType="application/vnd.ms-excel.controlproperties+xml"/>
  <Override PartName="/xl/ctrlProps/ctrlProp1129.xml" ContentType="application/vnd.ms-excel.controlproperties+xml"/>
  <Override PartName="/xl/ctrlProps/ctrlProp1130.xml" ContentType="application/vnd.ms-excel.controlproperties+xml"/>
  <Override PartName="/xl/ctrlProps/ctrlProp1131.xml" ContentType="application/vnd.ms-excel.controlproperties+xml"/>
  <Override PartName="/xl/ctrlProps/ctrlProp1132.xml" ContentType="application/vnd.ms-excel.controlproperties+xml"/>
  <Override PartName="/xl/ctrlProps/ctrlProp1133.xml" ContentType="application/vnd.ms-excel.controlproperties+xml"/>
  <Override PartName="/xl/ctrlProps/ctrlProp1134.xml" ContentType="application/vnd.ms-excel.controlproperties+xml"/>
  <Override PartName="/xl/ctrlProps/ctrlProp1135.xml" ContentType="application/vnd.ms-excel.controlproperties+xml"/>
  <Override PartName="/xl/ctrlProps/ctrlProp1136.xml" ContentType="application/vnd.ms-excel.controlproperties+xml"/>
  <Override PartName="/xl/ctrlProps/ctrlProp1137.xml" ContentType="application/vnd.ms-excel.controlproperties+xml"/>
  <Override PartName="/xl/ctrlProps/ctrlProp1138.xml" ContentType="application/vnd.ms-excel.controlproperties+xml"/>
  <Override PartName="/xl/ctrlProps/ctrlProp1139.xml" ContentType="application/vnd.ms-excel.controlproperties+xml"/>
  <Override PartName="/xl/ctrlProps/ctrlProp1140.xml" ContentType="application/vnd.ms-excel.controlproperties+xml"/>
  <Override PartName="/xl/ctrlProps/ctrlProp1141.xml" ContentType="application/vnd.ms-excel.controlproperties+xml"/>
  <Override PartName="/xl/ctrlProps/ctrlProp1142.xml" ContentType="application/vnd.ms-excel.controlproperties+xml"/>
  <Override PartName="/xl/ctrlProps/ctrlProp1143.xml" ContentType="application/vnd.ms-excel.controlproperties+xml"/>
  <Override PartName="/xl/ctrlProps/ctrlProp1144.xml" ContentType="application/vnd.ms-excel.controlproperties+xml"/>
  <Override PartName="/xl/ctrlProps/ctrlProp1145.xml" ContentType="application/vnd.ms-excel.controlproperties+xml"/>
  <Override PartName="/xl/ctrlProps/ctrlProp1146.xml" ContentType="application/vnd.ms-excel.controlproperties+xml"/>
  <Override PartName="/xl/ctrlProps/ctrlProp1147.xml" ContentType="application/vnd.ms-excel.controlproperties+xml"/>
  <Override PartName="/xl/ctrlProps/ctrlProp1148.xml" ContentType="application/vnd.ms-excel.controlproperties+xml"/>
  <Override PartName="/xl/ctrlProps/ctrlProp1149.xml" ContentType="application/vnd.ms-excel.controlproperties+xml"/>
  <Override PartName="/xl/ctrlProps/ctrlProp1150.xml" ContentType="application/vnd.ms-excel.controlproperties+xml"/>
  <Override PartName="/xl/ctrlProps/ctrlProp1151.xml" ContentType="application/vnd.ms-excel.controlproperties+xml"/>
  <Override PartName="/xl/ctrlProps/ctrlProp1152.xml" ContentType="application/vnd.ms-excel.controlproperties+xml"/>
  <Override PartName="/xl/ctrlProps/ctrlProp1153.xml" ContentType="application/vnd.ms-excel.controlproperties+xml"/>
  <Override PartName="/xl/ctrlProps/ctrlProp1154.xml" ContentType="application/vnd.ms-excel.controlproperties+xml"/>
  <Override PartName="/xl/ctrlProps/ctrlProp1155.xml" ContentType="application/vnd.ms-excel.controlproperties+xml"/>
  <Override PartName="/xl/ctrlProps/ctrlProp1156.xml" ContentType="application/vnd.ms-excel.controlproperties+xml"/>
  <Override PartName="/xl/ctrlProps/ctrlProp1157.xml" ContentType="application/vnd.ms-excel.controlproperties+xml"/>
  <Override PartName="/xl/ctrlProps/ctrlProp1158.xml" ContentType="application/vnd.ms-excel.controlproperties+xml"/>
  <Override PartName="/xl/ctrlProps/ctrlProp1159.xml" ContentType="application/vnd.ms-excel.controlproperties+xml"/>
  <Override PartName="/xl/ctrlProps/ctrlProp1160.xml" ContentType="application/vnd.ms-excel.controlproperties+xml"/>
  <Override PartName="/xl/ctrlProps/ctrlProp1161.xml" ContentType="application/vnd.ms-excel.controlproperties+xml"/>
  <Override PartName="/xl/ctrlProps/ctrlProp1162.xml" ContentType="application/vnd.ms-excel.controlproperties+xml"/>
  <Override PartName="/xl/ctrlProps/ctrlProp1163.xml" ContentType="application/vnd.ms-excel.controlproperties+xml"/>
  <Override PartName="/xl/ctrlProps/ctrlProp1164.xml" ContentType="application/vnd.ms-excel.controlproperties+xml"/>
  <Override PartName="/xl/ctrlProps/ctrlProp1165.xml" ContentType="application/vnd.ms-excel.controlproperties+xml"/>
  <Override PartName="/xl/ctrlProps/ctrlProp1166.xml" ContentType="application/vnd.ms-excel.controlproperties+xml"/>
  <Override PartName="/xl/ctrlProps/ctrlProp1167.xml" ContentType="application/vnd.ms-excel.controlproperties+xml"/>
  <Override PartName="/xl/ctrlProps/ctrlProp1168.xml" ContentType="application/vnd.ms-excel.controlproperties+xml"/>
  <Override PartName="/xl/ctrlProps/ctrlProp1169.xml" ContentType="application/vnd.ms-excel.controlproperties+xml"/>
  <Override PartName="/xl/ctrlProps/ctrlProp1170.xml" ContentType="application/vnd.ms-excel.controlproperties+xml"/>
  <Override PartName="/xl/ctrlProps/ctrlProp1171.xml" ContentType="application/vnd.ms-excel.controlproperties+xml"/>
  <Override PartName="/xl/ctrlProps/ctrlProp1172.xml" ContentType="application/vnd.ms-excel.controlproperties+xml"/>
  <Override PartName="/xl/ctrlProps/ctrlProp1173.xml" ContentType="application/vnd.ms-excel.controlproperties+xml"/>
  <Override PartName="/xl/ctrlProps/ctrlProp1174.xml" ContentType="application/vnd.ms-excel.controlproperties+xml"/>
  <Override PartName="/xl/ctrlProps/ctrlProp1175.xml" ContentType="application/vnd.ms-excel.controlproperties+xml"/>
  <Override PartName="/xl/ctrlProps/ctrlProp1176.xml" ContentType="application/vnd.ms-excel.controlproperties+xml"/>
  <Override PartName="/xl/ctrlProps/ctrlProp1177.xml" ContentType="application/vnd.ms-excel.controlproperties+xml"/>
  <Override PartName="/xl/ctrlProps/ctrlProp1178.xml" ContentType="application/vnd.ms-excel.controlproperties+xml"/>
  <Override PartName="/xl/ctrlProps/ctrlProp1179.xml" ContentType="application/vnd.ms-excel.controlproperties+xml"/>
  <Override PartName="/xl/ctrlProps/ctrlProp1180.xml" ContentType="application/vnd.ms-excel.controlproperties+xml"/>
  <Override PartName="/xl/ctrlProps/ctrlProp118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I:\2026\2026015_VgV-SG-BonnerStr100\03_Verfahren\01_TNW\01_AzT\05_Überarbeitet_FIN\"/>
    </mc:Choice>
  </mc:AlternateContent>
  <xr:revisionPtr revIDLastSave="0" documentId="13_ncr:1_{FF7810A3-E978-4D5E-8046-A1F485CFA6E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Übersicht" sheetId="17" state="hidden" r:id="rId1"/>
    <sheet name="Eignung" sheetId="10" r:id="rId2"/>
    <sheet name="TA_MUSTER" sheetId="11" state="hidden" r:id="rId3"/>
    <sheet name="TWP_MUSTER" sheetId="15" state="hidden" r:id="rId4"/>
    <sheet name="FA_MUSTER" sheetId="13" state="hidden" r:id="rId5"/>
    <sheet name="BS_MUSTER" sheetId="14" state="hidden" r:id="rId6"/>
    <sheet name="SiGeKo_MUSTER" sheetId="9" state="hidden" r:id="rId7"/>
  </sheets>
  <definedNames>
    <definedName name="_Hlk85096947" localSheetId="1">Eignung!$A$53</definedName>
    <definedName name="_xlnm.Print_Area" localSheetId="5">BS_MUSTER!$A$1:$K$46</definedName>
    <definedName name="_xlnm.Print_Area" localSheetId="1">Eignung!$A$1:$H$396</definedName>
    <definedName name="_xlnm.Print_Area" localSheetId="4">FA_MUSTER!$A$1:$K$77</definedName>
    <definedName name="_xlnm.Print_Area" localSheetId="6">SiGeKo_MUSTER!$A$1:$K$86</definedName>
    <definedName name="_xlnm.Print_Area" localSheetId="2">TA_MUSTER!$A$1:$K$135</definedName>
    <definedName name="_xlnm.Print_Area" localSheetId="3">TWP_MUSTER!$A$1:$K$133</definedName>
    <definedName name="_xlnm.Print_Area" localSheetId="0">Übersicht!$A$1:$M$11</definedName>
    <definedName name="_xlnm.Print_Titles" localSheetId="5">BS_MUSTER!$1:$6</definedName>
    <definedName name="_xlnm.Print_Titles" localSheetId="1">Eignung!$1:$8</definedName>
    <definedName name="_xlnm.Print_Titles" localSheetId="4">FA_MUSTER!$1:$6</definedName>
    <definedName name="_xlnm.Print_Titles" localSheetId="6">SiGeKo_MUSTER!$1:$6</definedName>
    <definedName name="_xlnm.Print_Titles" localSheetId="2">TA_MUSTER!$1:$6</definedName>
    <definedName name="_xlnm.Print_Titles" localSheetId="3">TWP_MUSTER!$1:$6</definedName>
    <definedName name="_xlnm.Print_Titles" localSheetId="0">Übersicht!$1:$5</definedName>
    <definedName name="Print_Titles" localSheetId="5">BS_MUSTER!$1:$6</definedName>
    <definedName name="Print_Titles" localSheetId="1">Eignung!$1:$8</definedName>
    <definedName name="Print_Titles" localSheetId="4">FA_MUSTER!$1:$6</definedName>
    <definedName name="Print_Titles" localSheetId="6">SiGeKo_MUSTER!$1:$6</definedName>
    <definedName name="Print_Titles" localSheetId="2">TA_MUSTER!$1:$6</definedName>
    <definedName name="Print_Titles" localSheetId="3">TWP_MUSTER!$1:$6</definedName>
    <definedName name="Print_Titles" localSheetId="0">Übersicht!$1:$4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8" i="10" l="1"/>
  <c r="G133" i="10"/>
  <c r="G244" i="10"/>
  <c r="G340" i="10"/>
  <c r="G210" i="10"/>
  <c r="G205" i="10"/>
  <c r="H205" i="10" s="1"/>
  <c r="G378" i="10" l="1"/>
  <c r="G198" i="10"/>
  <c r="H198" i="10" s="1"/>
  <c r="H210" i="10"/>
  <c r="G216" i="10"/>
  <c r="H216" i="10" s="1"/>
  <c r="G283" i="10"/>
  <c r="G256" i="10"/>
  <c r="G146" i="10"/>
  <c r="H146" i="10" s="1"/>
  <c r="G160" i="10"/>
  <c r="H340" i="10"/>
  <c r="G315" i="10"/>
  <c r="H168" i="10" l="1"/>
  <c r="G365" i="10" l="1"/>
  <c r="H365" i="10" s="1"/>
  <c r="G371" i="10"/>
  <c r="H371" i="10" s="1"/>
  <c r="H378" i="10"/>
  <c r="G347" i="10"/>
  <c r="H347" i="10" s="1"/>
  <c r="H353" i="10" s="1"/>
  <c r="H394" i="10" s="1"/>
  <c r="G322" i="10"/>
  <c r="H322" i="10" s="1"/>
  <c r="H315" i="10"/>
  <c r="G276" i="10"/>
  <c r="H276" i="10" s="1"/>
  <c r="H283" i="10"/>
  <c r="H244" i="10"/>
  <c r="H256" i="10"/>
  <c r="G250" i="10"/>
  <c r="H250" i="10" s="1"/>
  <c r="G224" i="10"/>
  <c r="H224" i="10" s="1"/>
  <c r="H232" i="10" s="1"/>
  <c r="H386" i="10" l="1"/>
  <c r="H395" i="10" s="1"/>
  <c r="H291" i="10"/>
  <c r="H391" i="10" s="1"/>
  <c r="H389" i="10"/>
  <c r="H328" i="10"/>
  <c r="H393" i="10" s="1"/>
  <c r="H264" i="10"/>
  <c r="H390" i="10" s="1"/>
  <c r="G140" i="10"/>
  <c r="G153" i="10" l="1"/>
  <c r="G178" i="10" l="1"/>
  <c r="H178" i="10" l="1"/>
  <c r="L11" i="17" l="1"/>
  <c r="L10" i="17"/>
  <c r="L9" i="17"/>
  <c r="L8" i="17"/>
  <c r="L7" i="17"/>
  <c r="L6" i="17"/>
  <c r="H160" i="10" l="1"/>
  <c r="H153" i="10"/>
  <c r="H140" i="10"/>
  <c r="H133" i="10"/>
  <c r="H186" i="10" l="1"/>
  <c r="H388" i="10" s="1"/>
  <c r="H396" i="10" s="1"/>
  <c r="K70" i="13"/>
  <c r="K63" i="13"/>
  <c r="K55" i="13"/>
  <c r="K49" i="13"/>
  <c r="K77" i="13" l="1"/>
  <c r="K123" i="15" l="1"/>
  <c r="K115" i="15"/>
  <c r="K106" i="15"/>
  <c r="K98" i="15"/>
  <c r="K92" i="15"/>
  <c r="K81" i="15"/>
  <c r="K73" i="15"/>
  <c r="K64" i="15"/>
  <c r="K56" i="15"/>
  <c r="K50" i="15"/>
  <c r="K87" i="15" l="1"/>
  <c r="K131" i="15" s="1"/>
  <c r="K129" i="15"/>
  <c r="K132" i="15" s="1"/>
  <c r="K133" i="15"/>
  <c r="K125" i="11" l="1"/>
  <c r="K117" i="11"/>
  <c r="K110" i="11"/>
  <c r="K102" i="11"/>
  <c r="K94" i="11"/>
  <c r="K131" i="11" s="1"/>
  <c r="K134" i="11" s="1"/>
  <c r="K84" i="11"/>
  <c r="K76" i="11"/>
  <c r="K69" i="11"/>
  <c r="K61" i="11"/>
  <c r="K54" i="11"/>
  <c r="K90" i="11" l="1"/>
  <c r="K133" i="11" s="1"/>
  <c r="K135" i="11" s="1"/>
  <c r="K77" i="9" l="1"/>
  <c r="K68" i="9"/>
  <c r="K61" i="9"/>
  <c r="K50" i="9"/>
  <c r="K86" i="9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Servaty, Nadine</author>
  </authors>
  <commentList>
    <comment ref="K5" authorId="0" shapeId="0" xr:uid="{5F6CF4AC-6B3C-4E6B-8428-739CE34B8F0A}">
      <text>
        <r>
          <rPr>
            <b/>
            <u/>
            <sz val="11"/>
            <color indexed="81"/>
            <rFont val="Arial"/>
            <family val="2"/>
          </rPr>
          <t>Punkte/Rang:</t>
        </r>
        <r>
          <rPr>
            <sz val="11"/>
            <color indexed="81"/>
            <rFont val="Arial"/>
            <family val="2"/>
          </rPr>
          <t xml:space="preserve">
Nur bei Überschreitung Bewerberhöchstzahl gem. EU- Auftragsbekanntmachung; ansonsten ausblenden</t>
        </r>
      </text>
    </comment>
    <comment ref="M5" authorId="0" shapeId="0" xr:uid="{19F71E42-9019-4599-81FF-872CE589A638}">
      <text>
        <r>
          <rPr>
            <b/>
            <u/>
            <sz val="11"/>
            <color indexed="81"/>
            <rFont val="Arial"/>
            <family val="2"/>
          </rPr>
          <t>Legende:</t>
        </r>
        <r>
          <rPr>
            <b/>
            <sz val="11"/>
            <color indexed="81"/>
            <rFont val="Arial"/>
            <family val="2"/>
          </rPr>
          <t xml:space="preserve">
Hinweise</t>
        </r>
        <r>
          <rPr>
            <sz val="11"/>
            <color indexed="81"/>
            <rFont val="Arial"/>
            <family val="2"/>
          </rPr>
          <t xml:space="preserve">
- Auffälligkeiten; jedoch kein weiterer Handlungsbedarf 
</t>
        </r>
        <r>
          <rPr>
            <b/>
            <sz val="11"/>
            <color indexed="81"/>
            <rFont val="Arial"/>
            <family val="2"/>
          </rPr>
          <t>Nachforderung/Aufklärung</t>
        </r>
        <r>
          <rPr>
            <sz val="11"/>
            <color indexed="81"/>
            <rFont val="Arial"/>
            <family val="2"/>
          </rPr>
          <t xml:space="preserve">
- vollständig fehlende Dokumente/Angaben oder unvollständige Dokumente/Angaben
- fehlerhafte Dokumente/Angaben, also ein nachträgliches Nachbessern der Unterlagen, ist unzulässig und kann nicht nachgefordert/aufgeklärt werden
</t>
        </r>
        <r>
          <rPr>
            <b/>
            <sz val="11"/>
            <color indexed="81"/>
            <rFont val="Arial"/>
            <family val="2"/>
          </rPr>
          <t>Ausschluss</t>
        </r>
        <r>
          <rPr>
            <sz val="11"/>
            <color indexed="81"/>
            <rFont val="Arial"/>
            <family val="2"/>
          </rPr>
          <t xml:space="preserve">
- Mindestanforderungen gem. EU-Auftragsbekanntmachung werden nicht erfüllt
- fehlerhafte Dokumente (bspw. veraltete und abgelaufene Nachweise)</t>
        </r>
      </text>
    </comment>
  </commentList>
</comments>
</file>

<file path=xl/sharedStrings.xml><?xml version="1.0" encoding="utf-8"?>
<sst xmlns="http://schemas.openxmlformats.org/spreadsheetml/2006/main" count="1921" uniqueCount="546">
  <si>
    <t>1.1</t>
  </si>
  <si>
    <t>1.2</t>
  </si>
  <si>
    <t>1.3</t>
  </si>
  <si>
    <t>1.4</t>
  </si>
  <si>
    <t>2.1</t>
  </si>
  <si>
    <t>2.2</t>
  </si>
  <si>
    <t>2.3</t>
  </si>
  <si>
    <t>1.5</t>
  </si>
  <si>
    <t>2.4</t>
  </si>
  <si>
    <t>Name des Bewerbers:</t>
  </si>
  <si>
    <t>Ausschlusskriterien / Vollständigkeit der Bewerbungsunterlagen</t>
  </si>
  <si>
    <t>Formale Prüfung</t>
  </si>
  <si>
    <t xml:space="preserve">lfd.-Nr. </t>
  </si>
  <si>
    <t>Fristgerechter Eingang der Bewerbungsunterlagen</t>
  </si>
  <si>
    <t>Teilnahmeantrag liegt vor</t>
  </si>
  <si>
    <t>1.6</t>
  </si>
  <si>
    <t>1.7</t>
  </si>
  <si>
    <t>1.8</t>
  </si>
  <si>
    <t>1.9</t>
  </si>
  <si>
    <t>1.10</t>
  </si>
  <si>
    <t>1.11</t>
  </si>
  <si>
    <t>Ja</t>
  </si>
  <si>
    <t>Nein</t>
  </si>
  <si>
    <t>nicht erf.</t>
  </si>
  <si>
    <t>2.5</t>
  </si>
  <si>
    <t>2.6</t>
  </si>
  <si>
    <t>Bestätigung der technischen Ausrüstung liegt vor</t>
  </si>
  <si>
    <t>Fachliche Eignung nach Referenzprojekten</t>
  </si>
  <si>
    <t>3.1</t>
  </si>
  <si>
    <t>3.1.1</t>
  </si>
  <si>
    <t>3.1.2</t>
  </si>
  <si>
    <t>3.1.3</t>
  </si>
  <si>
    <t>3</t>
  </si>
  <si>
    <t>Es liegt kein Ausschlussgrund vor</t>
  </si>
  <si>
    <t>4</t>
  </si>
  <si>
    <t>Vergleichbare Referenzen</t>
  </si>
  <si>
    <t>4.1</t>
  </si>
  <si>
    <t>XXX</t>
  </si>
  <si>
    <t>Bereich</t>
  </si>
  <si>
    <t>Wichtung</t>
  </si>
  <si>
    <t>Punkte</t>
  </si>
  <si>
    <t>Bewertung</t>
  </si>
  <si>
    <t>Vergleichbarkeit der Bauaufgabe</t>
  </si>
  <si>
    <t>Geplantes Projekt ist:</t>
  </si>
  <si>
    <t>4.1.1</t>
  </si>
  <si>
    <t>3 Punkte:</t>
  </si>
  <si>
    <t>2 Punkte:</t>
  </si>
  <si>
    <t>4.1.2</t>
  </si>
  <si>
    <t>4.1.3</t>
  </si>
  <si>
    <t>4.1.4</t>
  </si>
  <si>
    <t>4 Punkte:</t>
  </si>
  <si>
    <t>1 Punkt:</t>
  </si>
  <si>
    <t>Vergleichbarkeit der Fläche (BGF)</t>
  </si>
  <si>
    <t>Referenz ist:</t>
  </si>
  <si>
    <t xml:space="preserve">Ja </t>
  </si>
  <si>
    <t>3.1.4</t>
  </si>
  <si>
    <t>1 bis 3</t>
  </si>
  <si>
    <t>Gesamtbewertung</t>
  </si>
  <si>
    <t>3.2</t>
  </si>
  <si>
    <t>3.2.1</t>
  </si>
  <si>
    <t>3.2.2</t>
  </si>
  <si>
    <t>3.2.3</t>
  </si>
  <si>
    <t>Bauaufgabe und Referenz stimmen vollständig überein</t>
  </si>
  <si>
    <t>Bauaufgabe und Referenz stimmen weitestgehend überein</t>
  </si>
  <si>
    <t>Art der Leistung</t>
  </si>
  <si>
    <t>Neubau eines Hochhauses im Zentrum</t>
  </si>
  <si>
    <t>Neubau</t>
  </si>
  <si>
    <t>≥ 20.000 m²</t>
  </si>
  <si>
    <t>≥ 40.000 m²</t>
  </si>
  <si>
    <t>4.2</t>
  </si>
  <si>
    <t>4.2.1</t>
  </si>
  <si>
    <t>4.2.2</t>
  </si>
  <si>
    <t>4.2.3</t>
  </si>
  <si>
    <t>Nachweis Berufshaftpflichtversicherung mit ausreichender Deckungsbestätigung liegt vor</t>
  </si>
  <si>
    <t>Nachweis zum Personalbestand liegt vor und entspricht den Anforderungen</t>
  </si>
  <si>
    <t>Neubau eines Gebäudes gem. Sonderbauverordnung</t>
  </si>
  <si>
    <t>5 Punkte:</t>
  </si>
  <si>
    <t>≥ 10.000.000 €</t>
  </si>
  <si>
    <t>1 bis 5</t>
  </si>
  <si>
    <t>≥ 10.000 m²</t>
  </si>
  <si>
    <t>≥ 30.000 m²</t>
  </si>
  <si>
    <t>1.12</t>
  </si>
  <si>
    <t xml:space="preserve"> rd. 84.000 m²</t>
  </si>
  <si>
    <t>≥ 20.000.000 €</t>
  </si>
  <si>
    <t>≥ 30.000.000 €</t>
  </si>
  <si>
    <t>≥ 40.000.000 €</t>
  </si>
  <si>
    <t>Maßgebende Mindestanforderungen</t>
  </si>
  <si>
    <t>2.7</t>
  </si>
  <si>
    <t>ja</t>
  </si>
  <si>
    <t>nein</t>
  </si>
  <si>
    <t>4.2.4</t>
  </si>
  <si>
    <t>4.2.5</t>
  </si>
  <si>
    <r>
      <t>Eine vergleichbare Leistung für ein Objekt mit Erbringung von "</t>
    </r>
    <r>
      <rPr>
        <b/>
        <sz val="8"/>
        <color theme="1"/>
        <rFont val="Arial"/>
        <family val="2"/>
      </rPr>
      <t>Planung</t>
    </r>
    <r>
      <rPr>
        <sz val="8"/>
        <color theme="1"/>
        <rFont val="Arial"/>
        <family val="2"/>
      </rPr>
      <t xml:space="preserve"> der Ausführung" und "</t>
    </r>
    <r>
      <rPr>
        <b/>
        <sz val="8"/>
        <color theme="1"/>
        <rFont val="Arial"/>
        <family val="2"/>
      </rPr>
      <t>Ausführung"</t>
    </r>
    <r>
      <rPr>
        <sz val="8"/>
        <color theme="1"/>
        <rFont val="Arial"/>
        <family val="2"/>
      </rPr>
      <t xml:space="preserve"> des Bauvorhabens;</t>
    </r>
  </si>
  <si>
    <t xml:space="preserve">Bezeichnung der 1. Referenz im Bereich </t>
  </si>
  <si>
    <t>"SiGeKo":</t>
  </si>
  <si>
    <t>Büro-, Verwaltungsgebäude; HZ IV</t>
  </si>
  <si>
    <r>
      <t xml:space="preserve">(Büro-, Verwaltungsgebäude gem. Anlage 10.2 Objektliste 
HOAI 2021; HZ </t>
    </r>
    <r>
      <rPr>
        <sz val="8"/>
        <color theme="1"/>
        <rFont val="Calibri"/>
        <family val="2"/>
      </rPr>
      <t>≥</t>
    </r>
    <r>
      <rPr>
        <sz val="8"/>
        <color theme="1"/>
        <rFont val="Arial"/>
        <family val="2"/>
      </rPr>
      <t xml:space="preserve"> IV)</t>
    </r>
  </si>
  <si>
    <t>(Objekt des Bereichs „Büro/Verwaltung/Staat/Kommune“ gem. Anlage 10.2 Objektliste HOAI 2021; HZ ≥ IV)</t>
  </si>
  <si>
    <t>(Objekt des Bereichs „Büro/Verwaltung/Staat/Kommune“ gem. Anlage 10.2 Objektliste HOAI 2021; HZ III)</t>
  </si>
  <si>
    <t>Neubau eines Gebäudes gem. Sonderbauverordnung 
in zentraler Innenstadtlage</t>
  </si>
  <si>
    <t>≥ 50.000 m²</t>
  </si>
  <si>
    <t>Vergleichbarkeit des Bauvolumens</t>
  </si>
  <si>
    <t>(Vorläufige) Baukosten netto (KG 200 bis 600):</t>
  </si>
  <si>
    <t>rd. 350 Mio. €</t>
  </si>
  <si>
    <t>≥ 50.000.000 €</t>
  </si>
  <si>
    <t xml:space="preserve">Bezeichnung der 2. Referenz im Bereich </t>
  </si>
  <si>
    <t>Formblatt 01 - Erklärung zwingende Ausschlussgründe (123) liegt vor</t>
  </si>
  <si>
    <t>Formblatt 02 - Erklärung fakultative Ausschlussgründe (124) liegt vor</t>
  </si>
  <si>
    <t>Formblatt 03 - Finanzielle / wirtschaftliche Eignung liegt vor</t>
  </si>
  <si>
    <t>Formblatt 04 - Fachliche Eignung liegt vor</t>
  </si>
  <si>
    <t>Formblatt 05 - Technische Eignung liegt vor</t>
  </si>
  <si>
    <t>Formblatt 06 - Berufliche Eignung - Referenzen liegt vor</t>
  </si>
  <si>
    <t>Formblatt 07 - Interessen und Beteiligungen liegt vor</t>
  </si>
  <si>
    <t>Formblatt 08 - Erklärung Bewerber-/Bietergemeinschaften liegt vor</t>
  </si>
  <si>
    <t>1.10.1</t>
  </si>
  <si>
    <t>Bewerbung als BG - federführendes Büro:</t>
  </si>
  <si>
    <t>1.10.2</t>
  </si>
  <si>
    <t>Bewerbung als BG - nicht federführend:</t>
  </si>
  <si>
    <t>1.10.3</t>
  </si>
  <si>
    <t>Formblatt 09 - Erklärung Unterauftragnehmer liegt vor</t>
  </si>
  <si>
    <t>1.11.1</t>
  </si>
  <si>
    <t>1.11.2</t>
  </si>
  <si>
    <t>Unterauftragnehmer:</t>
  </si>
  <si>
    <t>Formblatt 10 - russlandfreie Lieferkette liegt vor</t>
  </si>
  <si>
    <t>Maßgebende Mindeststandards</t>
  </si>
  <si>
    <t>Formlose Bankerklärung  zur allg. Kreditwürdigkeit (nicht älter als 12 Monate) liegt vor</t>
  </si>
  <si>
    <t>Auszug Handelsregister bzw. Berufsregister liegt vor</t>
  </si>
  <si>
    <t>Nachweis Gesamtumsatz / Umsatz für die vergleichbare Leistung liegt vor und entspricht die Anforderungen</t>
  </si>
  <si>
    <t>Nachweis Eignung des verantwortlichen Berufsträgers liegt vor</t>
  </si>
  <si>
    <t>0 Punkte:</t>
  </si>
  <si>
    <t>0 bis 1</t>
  </si>
  <si>
    <t>Vergleichbarkeit der erbrachten Leistungsphasen</t>
  </si>
  <si>
    <t>0 bis 3</t>
  </si>
  <si>
    <t>Zu vergebene LPH:</t>
  </si>
  <si>
    <t>LPH 1 bis 9</t>
  </si>
  <si>
    <t>Erbringung von LPH 1 bis 9</t>
  </si>
  <si>
    <r>
      <t>Erbringung von</t>
    </r>
    <r>
      <rPr>
        <sz val="10.4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5 Leistungsphasen</t>
    </r>
  </si>
  <si>
    <t>Erbringung von 4 Leistungsphasen</t>
  </si>
  <si>
    <t>0 bis 2</t>
  </si>
  <si>
    <t>Baukosten brutto (KG 200 bis 600):</t>
  </si>
  <si>
    <t>rd. 4 Mio. €</t>
  </si>
  <si>
    <t>≥ 4.000.000 €</t>
  </si>
  <si>
    <t>≥ 3.500.000 €</t>
  </si>
  <si>
    <t>≥ 3.000.000 €</t>
  </si>
  <si>
    <t>4.1.5</t>
  </si>
  <si>
    <t xml:space="preserve"> rd. 1.100 m²</t>
  </si>
  <si>
    <t>≥ 1.000 m²</t>
  </si>
  <si>
    <t>≥ 750 m²</t>
  </si>
  <si>
    <t>≥ 500 m²</t>
  </si>
  <si>
    <r>
      <rPr>
        <sz val="8"/>
        <color theme="1"/>
        <rFont val="Calibri"/>
        <family val="2"/>
      </rPr>
      <t>≤</t>
    </r>
    <r>
      <rPr>
        <sz val="8"/>
        <color theme="1"/>
        <rFont val="Arial"/>
        <family val="2"/>
      </rPr>
      <t xml:space="preserve"> 500 m²</t>
    </r>
  </si>
  <si>
    <t>Verwendung von Fördermitteln</t>
  </si>
  <si>
    <t>2.8</t>
  </si>
  <si>
    <t>"Fachplanung Technische Ausrüstung" - 
ALG 1 -3, 7, 8 (Anlagenautomation):</t>
  </si>
  <si>
    <t>Vergleichbarkeit der Anlagengruppen</t>
  </si>
  <si>
    <t>ALG 1 bis 8, HZ ≥ II</t>
  </si>
  <si>
    <t>Erbringung von 6 Leistungsphasen (davon mind. LPH 8)</t>
  </si>
  <si>
    <t>"Fachplanung Technische Ausrüstung" - 
ALG 4, 5 und 8 (Raumautomation):</t>
  </si>
  <si>
    <t>Erbringung von 7 Anlagengruppen 
(davon mind. ALG 4, 5 und 8 (Raumautomation)); HZ ≥ II</t>
  </si>
  <si>
    <t>Erbringung von 6 Anlagengruppen
(davon mind. ALG 4, 5 und 8 (Raumautomation)); HZ ≥ II</t>
  </si>
  <si>
    <t>Anlagengruppen 4, 5 und 8 (Raumautomation) gem. Anlage 15.2 Objektliste HOAI 2021; HZ ≥ II</t>
  </si>
  <si>
    <t>1. Referenz: "Fachplanung Technische Ausrüstung" - ALG 1 bis 3, 7 und 8
(Mindestens 1 Referenz muss die nachfolgenden Unterkriterien kumulativ erfüllen):</t>
  </si>
  <si>
    <t>2. Referenz: "Fachplanung Technische Ausrüstung" - ALG 4, 5 
(Mindestens 1 Referenz muss die nachfolgenden Unterkriterien kumulativ erfüllen):</t>
  </si>
  <si>
    <t>Nachweis Eignung der techn. Leitung liegt vor und entspricht den Anforderungen</t>
  </si>
  <si>
    <t>Nachweis Eignung des Projektteams liegt vor und entspricht den Anforderungen</t>
  </si>
  <si>
    <t>2.9</t>
  </si>
  <si>
    <t>Fachliche Eignung nach Referenzprojekt</t>
  </si>
  <si>
    <t>3.3</t>
  </si>
  <si>
    <t>Mindestkriterien für die eingereichte Referenz werden erfüllt</t>
  </si>
  <si>
    <t>3.4</t>
  </si>
  <si>
    <t>Zwischensumme: Referenz 2 - "Fachplanung Technische Ausrüstung" - ALG 4, 5 und 8</t>
  </si>
  <si>
    <t>Zwischensumme: Referenz 1 - "Fachplanung Technische Ausrüstung" - ALG 1-3 und 7</t>
  </si>
  <si>
    <t xml:space="preserve">Zwischensumme: Referenz 2 − "Fachplanung Technische Ausrüstung" - ALG 4, 5 und 8 </t>
  </si>
  <si>
    <t>Zwischensumme: Referenz 1 − "Fachplanung Technische Ausrüstung" - ALG 1-3 und 7</t>
  </si>
  <si>
    <t>Erbringung von 7 Anlagengruppen 
(davon mind. ALG 1 bis 3 und 7); HZ ≥ II</t>
  </si>
  <si>
    <t>Erbringung von 6 Anlagengruppen gem. Anlage 15.2 Objektliste (davon mind. ALG 1 bis 3und 7); HZ ≥ II</t>
  </si>
  <si>
    <t xml:space="preserve">Anlagengruppen 1 bis 3 und 7 gem. Anlage 15.2 Objektliste </t>
  </si>
  <si>
    <r>
      <t>BEISPIEL</t>
    </r>
    <r>
      <rPr>
        <i/>
        <sz val="10"/>
        <color theme="1"/>
        <rFont val="Arial"/>
        <family val="2"/>
      </rPr>
      <t xml:space="preserve"> (bitte verfahrenspezifisch anpassen):</t>
    </r>
  </si>
  <si>
    <r>
      <t>Eine vergleichbare Leistung mit</t>
    </r>
    <r>
      <rPr>
        <b/>
        <sz val="8"/>
        <color theme="1"/>
        <rFont val="Arial"/>
        <family val="2"/>
      </rPr>
      <t xml:space="preserve"> Baukosten</t>
    </r>
    <r>
      <rPr>
        <sz val="8"/>
        <color theme="1"/>
        <rFont val="Arial"/>
        <family val="2"/>
      </rPr>
      <t xml:space="preserve"> (KG 300 + 400) </t>
    </r>
    <r>
      <rPr>
        <u/>
        <sz val="8"/>
        <color theme="1"/>
        <rFont val="Arial"/>
        <family val="2"/>
      </rPr>
      <t>≥ X Mio. € brutto</t>
    </r>
  </si>
  <si>
    <r>
      <t xml:space="preserve">Eine vergleichbare Leistung mit einer </t>
    </r>
    <r>
      <rPr>
        <b/>
        <sz val="8"/>
        <color theme="1"/>
        <rFont val="Arial"/>
        <family val="2"/>
      </rPr>
      <t xml:space="preserve">Bruttogrundfläche (BGF) </t>
    </r>
    <r>
      <rPr>
        <sz val="8"/>
        <color theme="1"/>
        <rFont val="Arial"/>
        <family val="2"/>
      </rPr>
      <t xml:space="preserve">von </t>
    </r>
    <r>
      <rPr>
        <u/>
        <sz val="8"/>
        <color theme="1"/>
        <rFont val="Arial"/>
        <family val="2"/>
      </rPr>
      <t>mind. XXX m² BGF</t>
    </r>
  </si>
  <si>
    <r>
      <t xml:space="preserve">Anlage 03_Bewertungsmatrix Teilnahmewettbewerb – </t>
    </r>
    <r>
      <rPr>
        <b/>
        <sz val="9"/>
        <color theme="7"/>
        <rFont val="Arial"/>
        <family val="2"/>
      </rPr>
      <t>NICHT VOM BEWERBER AUSZUFÜLLEN!</t>
    </r>
  </si>
  <si>
    <r>
      <t>Anlage 03_Bewertungsmatrix Teilnahmewettbewerb –</t>
    </r>
    <r>
      <rPr>
        <b/>
        <sz val="9"/>
        <color theme="7"/>
        <rFont val="Arial"/>
        <family val="2"/>
      </rPr>
      <t xml:space="preserve"> NICHT VOM BEWERBER AUSZUFÜLLEN!</t>
    </r>
  </si>
  <si>
    <r>
      <t xml:space="preserve">Eine vergleichbare Leistung für ein Objekt mit einer </t>
    </r>
    <r>
      <rPr>
        <b/>
        <sz val="8"/>
        <color theme="1"/>
        <rFont val="Arial"/>
        <family val="2"/>
      </rPr>
      <t>BGF von mindestens XX m²</t>
    </r>
    <r>
      <rPr>
        <sz val="8"/>
        <color theme="1"/>
        <rFont val="Arial"/>
        <family val="2"/>
      </rPr>
      <t>;</t>
    </r>
  </si>
  <si>
    <r>
      <t xml:space="preserve">Eine vergleichbare Leistung </t>
    </r>
    <r>
      <rPr>
        <u/>
        <sz val="8"/>
        <color theme="1"/>
        <rFont val="Arial"/>
        <family val="2"/>
      </rPr>
      <t>mit vorläufigen Baukosten (KG 200 bis 600)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≥ XX Mio. € netto.</t>
    </r>
  </si>
  <si>
    <t>Verhandlungsverfahren mit Teilnahmewettbewerb für (Baumaßnahme) – (Leistungsbild)</t>
  </si>
  <si>
    <t>1 bis 2</t>
  </si>
  <si>
    <t>Erweiterungsneubau inkl. Sanierung</t>
  </si>
  <si>
    <t xml:space="preserve">Erweiterungsneubau inkl. Sanierung </t>
  </si>
  <si>
    <t>Erweiterungsneubau</t>
  </si>
  <si>
    <t>LPH 1 - 6</t>
  </si>
  <si>
    <t>Erbringung von 6 Leistungsphasen im Bereich von LPH 1 - 6 
(mind. LPH 5 - 6)</t>
  </si>
  <si>
    <t>Erbringung von 5 Leistungsphasen im Bereich von LPH 1 - 6
(mind. LPH 5 - 6)</t>
  </si>
  <si>
    <t>Erbringung von 4 Leistungsphasen im Bereich von LPH 1 - 6
(mind. LPH 5 - 6)</t>
  </si>
  <si>
    <t>Vergleichbarkeit des Projektvolumens</t>
  </si>
  <si>
    <t>(Vorläufige) Baukosten netto (KG 300 &amp; 400):</t>
  </si>
  <si>
    <t>rd. 34 Mio. €</t>
  </si>
  <si>
    <t>≥ 25.000.000 €</t>
  </si>
  <si>
    <t>≥ 15.000.000 €</t>
  </si>
  <si>
    <t>1 bis 4</t>
  </si>
  <si>
    <t>rd. 22.000 m²</t>
  </si>
  <si>
    <t>≥ 15.000 m²</t>
  </si>
  <si>
    <t>≥ 5.000 m²</t>
  </si>
  <si>
    <t>1 Punkte:</t>
  </si>
  <si>
    <t>Zwischensumme: Referenz 1 - "Fachplanung Tragwerksplanung"</t>
  </si>
  <si>
    <t>Zwischensumme: Referenz 2 - "Fachplanung Tragwerksplanung"</t>
  </si>
  <si>
    <t>Parkplatzgestaltung</t>
  </si>
  <si>
    <t>LPH 1 bis 4, 8, 9</t>
  </si>
  <si>
    <r>
      <t xml:space="preserve">Erbringung von ≥ 6 LPH (Bereich LPH 1 - 4, 8, 9) </t>
    </r>
    <r>
      <rPr>
        <b/>
        <u/>
        <sz val="8"/>
        <color theme="1"/>
        <rFont val="Arial"/>
        <family val="2"/>
      </rPr>
      <t>inkl. LPH 8</t>
    </r>
  </si>
  <si>
    <r>
      <t xml:space="preserve">Erbringung von ≥ 5 LPH (Bereich LPH 1 - 4, 8, 9) </t>
    </r>
    <r>
      <rPr>
        <b/>
        <u/>
        <sz val="8"/>
        <color theme="1"/>
        <rFont val="Arial"/>
        <family val="2"/>
      </rPr>
      <t>inkl. LPH 8</t>
    </r>
  </si>
  <si>
    <r>
      <t xml:space="preserve">Erbringung von ≥ 4 LPH (Bereich LPH 1 - 4, 8, 9) </t>
    </r>
    <r>
      <rPr>
        <b/>
        <u/>
        <sz val="8"/>
        <color theme="1"/>
        <rFont val="Arial"/>
        <family val="2"/>
      </rPr>
      <t>inkl. LPH 8</t>
    </r>
  </si>
  <si>
    <t>rd. 270 T€</t>
  </si>
  <si>
    <t>≥ 200.000 €</t>
  </si>
  <si>
    <t>≥ 100.000 €</t>
  </si>
  <si>
    <t>&lt; 100.000 €</t>
  </si>
  <si>
    <t>rd. 170 m²</t>
  </si>
  <si>
    <t>≥ 150 m²</t>
  </si>
  <si>
    <t>≥ 100 m²</t>
  </si>
  <si>
    <t>&lt; 100 m²</t>
  </si>
  <si>
    <t xml:space="preserve">Bezeichnung der Referenz im Bereich </t>
  </si>
  <si>
    <t>"Objektplanung Freianlagen":</t>
  </si>
  <si>
    <t>(Vorläufige) Baukosten netto (KG 500):</t>
  </si>
  <si>
    <t>Gesamtsumme</t>
  </si>
  <si>
    <t>"Fachplanung Tragwerksplanung":</t>
  </si>
  <si>
    <r>
      <t>Eine vergleichbare Leistung mit</t>
    </r>
    <r>
      <rPr>
        <b/>
        <sz val="8"/>
        <color theme="1"/>
        <rFont val="Arial"/>
        <family val="2"/>
      </rPr>
      <t xml:space="preserve"> Baukosten</t>
    </r>
    <r>
      <rPr>
        <sz val="8"/>
        <color theme="1"/>
        <rFont val="Arial"/>
        <family val="2"/>
      </rPr>
      <t xml:space="preserve"> (KG 300 + 400) ≥ X Mio. € netto</t>
    </r>
  </si>
  <si>
    <r>
      <t>Eine vergleichbare Leistung mit</t>
    </r>
    <r>
      <rPr>
        <b/>
        <sz val="8"/>
        <color theme="1"/>
        <rFont val="Arial"/>
        <family val="2"/>
      </rPr>
      <t xml:space="preserve"> Baukosten</t>
    </r>
    <r>
      <rPr>
        <sz val="8"/>
        <color theme="1"/>
        <rFont val="Arial"/>
        <family val="2"/>
      </rPr>
      <t xml:space="preserve"> (KG 500) ≥ X Mio. € netto</t>
    </r>
  </si>
  <si>
    <r>
      <t xml:space="preserve">Eine vergleichbare Leistung für den </t>
    </r>
    <r>
      <rPr>
        <b/>
        <sz val="8"/>
        <color theme="1"/>
        <rFont val="Arial"/>
        <family val="2"/>
      </rPr>
      <t>Neubau</t>
    </r>
    <r>
      <rPr>
        <sz val="8"/>
        <color theme="1"/>
        <rFont val="Arial"/>
        <family val="2"/>
      </rPr>
      <t xml:space="preserve"> eines Objekts mit Erbringung von </t>
    </r>
    <r>
      <rPr>
        <b/>
        <sz val="8"/>
        <color theme="1"/>
        <rFont val="Arial"/>
        <family val="2"/>
      </rPr>
      <t>Anlagengruppe X bis X</t>
    </r>
    <r>
      <rPr>
        <sz val="8"/>
        <color theme="1"/>
        <rFont val="Arial"/>
        <family val="2"/>
      </rPr>
      <t xml:space="preserve"> mit einer </t>
    </r>
    <r>
      <rPr>
        <b/>
        <sz val="8"/>
        <color theme="1"/>
        <rFont val="Arial"/>
        <family val="2"/>
      </rPr>
      <t>HZ ≥ II</t>
    </r>
    <r>
      <rPr>
        <sz val="8"/>
        <color theme="1"/>
        <rFont val="Arial"/>
        <family val="2"/>
      </rPr>
      <t xml:space="preserve"> gem. Anlage 15.2 Objektliste HOAI 2021;</t>
    </r>
  </si>
  <si>
    <r>
      <t xml:space="preserve">Eine vergleichbare Leistung mit Erbringung von </t>
    </r>
    <r>
      <rPr>
        <b/>
        <sz val="8"/>
        <color theme="1"/>
        <rFont val="Arial"/>
        <family val="2"/>
      </rPr>
      <t>mindestens X LPH</t>
    </r>
    <r>
      <rPr>
        <sz val="8"/>
        <color theme="1"/>
        <rFont val="Arial"/>
        <family val="2"/>
      </rPr>
      <t xml:space="preserve"> im Bereich LPH X bis X;</t>
    </r>
  </si>
  <si>
    <r>
      <t xml:space="preserve">Eine vergleichbare Leistung für den </t>
    </r>
    <r>
      <rPr>
        <b/>
        <sz val="8"/>
        <color theme="1"/>
        <rFont val="Arial"/>
        <family val="2"/>
      </rPr>
      <t xml:space="preserve">Neubau </t>
    </r>
    <r>
      <rPr>
        <sz val="8"/>
        <color theme="1"/>
        <rFont val="Arial"/>
        <family val="2"/>
      </rPr>
      <t xml:space="preserve">eines Objekts mit Erbringung von </t>
    </r>
    <r>
      <rPr>
        <b/>
        <sz val="8"/>
        <color theme="1"/>
        <rFont val="Arial"/>
        <family val="2"/>
      </rPr>
      <t>Anlagengruppen X und X</t>
    </r>
    <r>
      <rPr>
        <sz val="8"/>
        <color theme="1"/>
        <rFont val="Arial"/>
        <family val="2"/>
      </rPr>
      <t xml:space="preserve"> mit einer </t>
    </r>
    <r>
      <rPr>
        <b/>
        <sz val="8"/>
        <color theme="1"/>
        <rFont val="Arial"/>
        <family val="2"/>
      </rPr>
      <t>HZ ≥ II</t>
    </r>
    <r>
      <rPr>
        <sz val="8"/>
        <color theme="1"/>
        <rFont val="Arial"/>
        <family val="2"/>
      </rPr>
      <t xml:space="preserve"> gem. Anlage 15.2 Objektliste HOAI 2021;</t>
    </r>
  </si>
  <si>
    <r>
      <t xml:space="preserve">Eine vergleichbare Leistung für den </t>
    </r>
    <r>
      <rPr>
        <b/>
        <sz val="8"/>
        <color theme="1"/>
        <rFont val="Arial"/>
        <family val="2"/>
      </rPr>
      <t>Neubau</t>
    </r>
    <r>
      <rPr>
        <sz val="8"/>
        <color theme="1"/>
        <rFont val="Arial"/>
        <family val="2"/>
      </rPr>
      <t xml:space="preserve"> eines Tragwerks gem. Anlage 14.2 Objektliste HOAI 2021 mit einer </t>
    </r>
    <r>
      <rPr>
        <b/>
        <sz val="8"/>
        <color theme="1"/>
        <rFont val="Arial"/>
        <family val="2"/>
      </rPr>
      <t xml:space="preserve">HZ ≥ XX </t>
    </r>
  </si>
  <si>
    <r>
      <t xml:space="preserve">Eine vergleichbare Leistung für ein Objekt aus dem vg. Bereich mit Erbringung von </t>
    </r>
    <r>
      <rPr>
        <b/>
        <sz val="8"/>
        <color theme="1"/>
        <rFont val="Arial"/>
        <family val="2"/>
      </rPr>
      <t>mindestens X LPH</t>
    </r>
    <r>
      <rPr>
        <sz val="8"/>
        <color theme="1"/>
        <rFont val="Arial"/>
        <family val="2"/>
      </rPr>
      <t xml:space="preserve"> im </t>
    </r>
    <r>
      <rPr>
        <u/>
        <sz val="8"/>
        <color theme="1"/>
        <rFont val="Arial"/>
        <family val="2"/>
      </rPr>
      <t>Bereich LPH X bis X</t>
    </r>
  </si>
  <si>
    <r>
      <t xml:space="preserve">Eine vergleichbare Leistung für den </t>
    </r>
    <r>
      <rPr>
        <b/>
        <sz val="8"/>
        <color theme="1"/>
        <rFont val="Arial"/>
        <family val="2"/>
      </rPr>
      <t>Neubau</t>
    </r>
    <r>
      <rPr>
        <sz val="8"/>
        <color theme="1"/>
        <rFont val="Arial"/>
        <family val="2"/>
      </rPr>
      <t xml:space="preserve"> eines Objekts einer </t>
    </r>
    <r>
      <rPr>
        <b/>
        <sz val="8"/>
        <color theme="1"/>
        <rFont val="Arial"/>
        <family val="2"/>
      </rPr>
      <t xml:space="preserve">Spiel- und Sportanlage </t>
    </r>
    <r>
      <rPr>
        <sz val="8"/>
        <color theme="1"/>
        <rFont val="Arial"/>
        <family val="2"/>
      </rPr>
      <t xml:space="preserve">gem. Anlage 11.2 Objektliste HOAI 2021 mit einer </t>
    </r>
    <r>
      <rPr>
        <b/>
        <sz val="8"/>
        <color theme="1"/>
        <rFont val="Arial"/>
        <family val="2"/>
      </rPr>
      <t>HZ ≥ XX</t>
    </r>
    <r>
      <rPr>
        <sz val="8"/>
        <color theme="1"/>
        <rFont val="Arial"/>
        <family val="2"/>
      </rPr>
      <t>,</t>
    </r>
  </si>
  <si>
    <r>
      <t xml:space="preserve">Eine vergleichbare Leistung für den </t>
    </r>
    <r>
      <rPr>
        <b/>
        <sz val="8"/>
        <color theme="1"/>
        <rFont val="Arial"/>
        <family val="2"/>
      </rPr>
      <t>Neubau</t>
    </r>
    <r>
      <rPr>
        <sz val="8"/>
        <color theme="1"/>
        <rFont val="Arial"/>
        <family val="2"/>
      </rPr>
      <t xml:space="preserve"> eines Objekts mit einem </t>
    </r>
    <r>
      <rPr>
        <b/>
        <sz val="8"/>
        <color theme="1"/>
        <rFont val="Arial"/>
        <family val="2"/>
      </rPr>
      <t>Nutzungsbeiwert n ≥ X</t>
    </r>
    <r>
      <rPr>
        <sz val="8"/>
        <color theme="1"/>
        <rFont val="Arial"/>
        <family val="2"/>
      </rPr>
      <t xml:space="preserve"> gem. AHO Heft Nr. 17, Kap. 1.2</t>
    </r>
  </si>
  <si>
    <r>
      <t xml:space="preserve">Eine vergleichbare Leistung für ein Objekt aus dem vg. Bereich mit Erbringung von </t>
    </r>
    <r>
      <rPr>
        <b/>
        <sz val="8"/>
        <color theme="1"/>
        <rFont val="Arial"/>
        <family val="2"/>
      </rPr>
      <t>mindestens X LPH</t>
    </r>
    <r>
      <rPr>
        <sz val="8"/>
        <color theme="1"/>
        <rFont val="Arial"/>
        <family val="2"/>
      </rPr>
      <t xml:space="preserve"> im </t>
    </r>
    <r>
      <rPr>
        <u/>
        <sz val="8"/>
        <color theme="1"/>
        <rFont val="Arial"/>
        <family val="2"/>
      </rPr>
      <t>Bereich LPH 1 bis 5 und 8</t>
    </r>
  </si>
  <si>
    <r>
      <t xml:space="preserve">Eine vergleichbare Leistung für ein Objekt aus dem vg. Bereich mit Erbringung von </t>
    </r>
    <r>
      <rPr>
        <b/>
        <sz val="8"/>
        <color theme="1"/>
        <rFont val="Arial"/>
        <family val="2"/>
      </rPr>
      <t>mindestens X LPH</t>
    </r>
    <r>
      <rPr>
        <sz val="8"/>
        <color theme="1"/>
        <rFont val="Arial"/>
        <family val="2"/>
      </rPr>
      <t xml:space="preserve"> im </t>
    </r>
    <r>
      <rPr>
        <u/>
        <sz val="8"/>
        <color theme="1"/>
        <rFont val="Arial"/>
        <family val="2"/>
      </rPr>
      <t>Bereich LPH X bis X</t>
    </r>
    <r>
      <rPr>
        <sz val="8"/>
        <color theme="1"/>
        <rFont val="Arial"/>
        <family val="2"/>
      </rPr>
      <t>,</t>
    </r>
  </si>
  <si>
    <r>
      <t xml:space="preserve">Eine vergleichbare Leistung für den </t>
    </r>
    <r>
      <rPr>
        <b/>
        <sz val="8"/>
        <color theme="1"/>
        <rFont val="Arial"/>
        <family val="2"/>
      </rPr>
      <t>Neubau</t>
    </r>
    <r>
      <rPr>
        <sz val="8"/>
        <color theme="1"/>
        <rFont val="Arial"/>
        <family val="2"/>
      </rPr>
      <t xml:space="preserve"> eines Objektes des Bereichs </t>
    </r>
    <r>
      <rPr>
        <b/>
        <sz val="8"/>
        <color theme="1"/>
        <rFont val="Arial"/>
        <family val="2"/>
      </rPr>
      <t xml:space="preserve">„XXX“ </t>
    </r>
    <r>
      <rPr>
        <sz val="8"/>
        <color theme="1"/>
        <rFont val="Arial"/>
        <family val="2"/>
      </rPr>
      <t xml:space="preserve">gem. Anlage 10.2 Objektliste HOAI 2021 mit einer </t>
    </r>
    <r>
      <rPr>
        <b/>
        <sz val="8"/>
        <color theme="1"/>
        <rFont val="Arial"/>
        <family val="2"/>
      </rPr>
      <t>HZ ≥ XX</t>
    </r>
    <r>
      <rPr>
        <sz val="8"/>
        <color theme="1"/>
        <rFont val="Arial"/>
        <family val="2"/>
      </rPr>
      <t>;</t>
    </r>
  </si>
  <si>
    <r>
      <t xml:space="preserve">Eine vergleichbare Leistung für ein Objekt </t>
    </r>
    <r>
      <rPr>
        <u/>
        <sz val="8"/>
        <color theme="1"/>
        <rFont val="Arial"/>
        <family val="2"/>
      </rPr>
      <t>mit Baukosten (KG 400)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Calibri"/>
        <family val="2"/>
      </rPr>
      <t>≥</t>
    </r>
    <r>
      <rPr>
        <b/>
        <sz val="8"/>
        <color theme="1"/>
        <rFont val="Arial"/>
        <family val="2"/>
      </rPr>
      <t xml:space="preserve"> X Mio. € brutto</t>
    </r>
  </si>
  <si>
    <t>Stand: 15.10.2025</t>
  </si>
  <si>
    <t>JA</t>
  </si>
  <si>
    <t>NEIN</t>
  </si>
  <si>
    <t>Erläuterungen zur Bewertung der Referenzen</t>
  </si>
  <si>
    <r>
      <t xml:space="preserve">Die Mindestanforderungen an die Eignung werden erfüllt. Es liegt </t>
    </r>
    <r>
      <rPr>
        <b/>
        <u/>
        <sz val="10"/>
        <color theme="0"/>
        <rFont val="Arial"/>
        <family val="2"/>
      </rPr>
      <t>kein</t>
    </r>
    <r>
      <rPr>
        <b/>
        <sz val="10"/>
        <color theme="0"/>
        <rFont val="Arial"/>
        <family val="2"/>
      </rPr>
      <t xml:space="preserve"> Ausschlussgrund vor.</t>
    </r>
  </si>
  <si>
    <t>Summe</t>
  </si>
  <si>
    <t>Faktor</t>
  </si>
  <si>
    <t>Bezeichnung der Referenz:</t>
  </si>
  <si>
    <t>Auftraggeber:</t>
  </si>
  <si>
    <t>Ansprechpartner des Auftraggebers:</t>
  </si>
  <si>
    <t>- Tel.:</t>
  </si>
  <si>
    <t>- E-Mail:</t>
  </si>
  <si>
    <t>Vergleichbarkeit der Fläche</t>
  </si>
  <si>
    <t>Durch Bewerber auszufüllen / auszuwählen!</t>
  </si>
  <si>
    <t>Übersicht Auswertung Teilnahmeanträge</t>
  </si>
  <si>
    <t xml:space="preserve">Lfd.-Nr. </t>
  </si>
  <si>
    <t>Eingang
Bewerbung</t>
  </si>
  <si>
    <t>Fristende</t>
  </si>
  <si>
    <t>Name des Büros</t>
  </si>
  <si>
    <t>PLZ</t>
  </si>
  <si>
    <t>Stadt</t>
  </si>
  <si>
    <t>Ansprechpartner</t>
  </si>
  <si>
    <t>E-Mail</t>
  </si>
  <si>
    <t>Unterlagen
vollständig</t>
  </si>
  <si>
    <t xml:space="preserve">Ausschluss-
grund </t>
  </si>
  <si>
    <t>Rang</t>
  </si>
  <si>
    <t>Anmerkungen</t>
  </si>
  <si>
    <t>TT.MM.JJJJ
XX:XX</t>
  </si>
  <si>
    <t>Herr/Frau XXX</t>
  </si>
  <si>
    <r>
      <rPr>
        <b/>
        <sz val="11"/>
        <color theme="7"/>
        <rFont val="Arial"/>
        <family val="2"/>
      </rPr>
      <t>Ausschluss</t>
    </r>
    <r>
      <rPr>
        <sz val="11"/>
        <color theme="7"/>
        <rFont val="Arial"/>
        <family val="2"/>
      </rPr>
      <t xml:space="preserve">
- XXX</t>
    </r>
  </si>
  <si>
    <r>
      <rPr>
        <b/>
        <sz val="11"/>
        <color theme="9"/>
        <rFont val="Arial"/>
        <family val="2"/>
      </rPr>
      <t>Hinweise</t>
    </r>
    <r>
      <rPr>
        <sz val="11"/>
        <color theme="9"/>
        <rFont val="Arial"/>
        <family val="2"/>
      </rPr>
      <t xml:space="preserve">
- XXX</t>
    </r>
  </si>
  <si>
    <t>in Prüfung</t>
  </si>
  <si>
    <r>
      <rPr>
        <b/>
        <sz val="11"/>
        <color theme="9"/>
        <rFont val="Arial"/>
        <family val="2"/>
      </rPr>
      <t>Hinweise</t>
    </r>
    <r>
      <rPr>
        <sz val="11"/>
        <color theme="9"/>
        <rFont val="Arial"/>
        <family val="2"/>
      </rPr>
      <t xml:space="preserve">
- XXX
</t>
    </r>
    <r>
      <rPr>
        <sz val="11"/>
        <color theme="1"/>
        <rFont val="Arial"/>
        <family val="2"/>
      </rPr>
      <t xml:space="preserve">
</t>
    </r>
    <r>
      <rPr>
        <b/>
        <sz val="11"/>
        <color theme="8"/>
        <rFont val="Arial"/>
        <family val="2"/>
      </rPr>
      <t>Nachforderung/Aufklärung</t>
    </r>
    <r>
      <rPr>
        <sz val="11"/>
        <color theme="8"/>
        <rFont val="Arial"/>
        <family val="2"/>
      </rPr>
      <t xml:space="preserve">
- XXX</t>
    </r>
  </si>
  <si>
    <t>ENTWURF</t>
  </si>
  <si>
    <t>3.0</t>
  </si>
  <si>
    <t>Abschluss der Referenz gem. Nr. 3.0 (s.o.) innerhalb der letzten 5 Jahre</t>
  </si>
  <si>
    <t>Umsetzung der Maßnahmen</t>
  </si>
  <si>
    <r>
      <t xml:space="preserve">Kurze Beschreibung der Leistung:
</t>
    </r>
    <r>
      <rPr>
        <i/>
        <sz val="10"/>
        <color theme="1"/>
        <rFont val="Arial"/>
        <family val="2"/>
      </rPr>
      <t xml:space="preserve">(Weitergehende Erläuterungen zur Referenz können </t>
    </r>
    <r>
      <rPr>
        <i/>
        <u/>
        <sz val="10"/>
        <color theme="1"/>
        <rFont val="Arial"/>
        <family val="2"/>
      </rPr>
      <t>ergänzend</t>
    </r>
    <r>
      <rPr>
        <i/>
        <sz val="10"/>
        <color theme="1"/>
        <rFont val="Arial"/>
        <family val="2"/>
      </rPr>
      <t xml:space="preserve"> auf einem separaten Schreiben eingereicht werden)</t>
    </r>
  </si>
  <si>
    <t>Bauvergaben gem. VOB/A</t>
  </si>
  <si>
    <r>
      <t xml:space="preserve">Kurze Beschreibung der Leistung:
</t>
    </r>
    <r>
      <rPr>
        <i/>
        <sz val="8.5"/>
        <color theme="1"/>
        <rFont val="Arial"/>
        <family val="2"/>
      </rPr>
      <t xml:space="preserve">(Weitergehende Erläuterungen zur Referenz können </t>
    </r>
    <r>
      <rPr>
        <i/>
        <u/>
        <sz val="8.5"/>
        <color theme="1"/>
        <rFont val="Arial"/>
        <family val="2"/>
      </rPr>
      <t>ergänzend</t>
    </r>
    <r>
      <rPr>
        <i/>
        <sz val="8.5"/>
        <color theme="1"/>
        <rFont val="Arial"/>
        <family val="2"/>
      </rPr>
      <t xml:space="preserve"> auf einem separaten Schreiben eingereicht werden)</t>
    </r>
  </si>
  <si>
    <r>
      <t xml:space="preserve">Vergaben gem. VOB/A 01. </t>
    </r>
    <r>
      <rPr>
        <b/>
        <sz val="10"/>
        <color theme="1"/>
        <rFont val="Arial"/>
        <family val="2"/>
      </rPr>
      <t>und</t>
    </r>
    <r>
      <rPr>
        <sz val="10"/>
        <color theme="1"/>
        <rFont val="Arial"/>
        <family val="2"/>
      </rPr>
      <t xml:space="preserve"> 02. Abschnitt</t>
    </r>
  </si>
  <si>
    <t>Vergaben gem. VOB/A 02. Abschnitt</t>
  </si>
  <si>
    <t>Vergaben gem. VOB/A 01. Abschnitt</t>
  </si>
  <si>
    <t>Keine Vergaben gem. VOB/A</t>
  </si>
  <si>
    <t>1.9.1</t>
  </si>
  <si>
    <t>1.9.2</t>
  </si>
  <si>
    <t>1.9.3</t>
  </si>
  <si>
    <r>
      <rPr>
        <b/>
        <sz val="10"/>
        <color theme="1"/>
        <rFont val="Arial"/>
        <family val="2"/>
      </rPr>
      <t>NICHT</t>
    </r>
    <r>
      <rPr>
        <sz val="10"/>
        <color theme="1"/>
        <rFont val="Arial"/>
        <family val="2"/>
      </rPr>
      <t xml:space="preserve"> durch Bewerber auszufüllen / auszuwählen!</t>
    </r>
  </si>
  <si>
    <r>
      <t>n.e.</t>
    </r>
    <r>
      <rPr>
        <vertAlign val="superscript"/>
        <sz val="10"/>
        <color theme="1"/>
        <rFont val="Arial"/>
        <family val="2"/>
      </rPr>
      <t>1</t>
    </r>
  </si>
  <si>
    <r>
      <t>Anlage 03_Eignungsmatrix</t>
    </r>
    <r>
      <rPr>
        <b/>
        <sz val="9"/>
        <color theme="7"/>
        <rFont val="Arial"/>
        <family val="2"/>
      </rPr>
      <t xml:space="preserve"> </t>
    </r>
    <r>
      <rPr>
        <b/>
        <sz val="9"/>
        <color theme="7"/>
        <rFont val="Symbol"/>
        <family val="1"/>
        <charset val="2"/>
      </rPr>
      <t>-</t>
    </r>
    <r>
      <rPr>
        <b/>
        <sz val="9"/>
        <color theme="7"/>
        <rFont val="Arial"/>
        <family val="2"/>
      </rPr>
      <t xml:space="preserve">  ALS EXCEL EINZUREICHEN</t>
    </r>
  </si>
  <si>
    <t>Ort:</t>
  </si>
  <si>
    <t>Ansprechpartner/in:</t>
  </si>
  <si>
    <t>PLZ:</t>
  </si>
  <si>
    <t>E-Mail:</t>
  </si>
  <si>
    <t>Anschrift:</t>
  </si>
  <si>
    <r>
      <t xml:space="preserve">Vertragskonstellation im Projekt
</t>
    </r>
    <r>
      <rPr>
        <i/>
        <sz val="10"/>
        <color theme="1"/>
        <rFont val="Arial"/>
        <family val="2"/>
      </rPr>
      <t>(Bewerber ist … gewesen):</t>
    </r>
  </si>
  <si>
    <t>Auftragnehmer</t>
  </si>
  <si>
    <r>
      <t xml:space="preserve">Unterauftragnehmer </t>
    </r>
    <r>
      <rPr>
        <i/>
        <sz val="10"/>
        <color theme="1"/>
        <rFont val="Arial"/>
        <family val="2"/>
      </rPr>
      <t>(zu Firma XX):</t>
    </r>
  </si>
  <si>
    <t>Auftragnehmer eintragen</t>
  </si>
  <si>
    <t>Eignungsnehmer eintragen</t>
  </si>
  <si>
    <r>
      <t xml:space="preserve">Eignungsleiher </t>
    </r>
    <r>
      <rPr>
        <i/>
        <sz val="10"/>
        <color theme="1"/>
        <rFont val="Arial"/>
        <family val="2"/>
      </rPr>
      <t>(zu Firma XX)</t>
    </r>
    <r>
      <rPr>
        <sz val="10"/>
        <color theme="1"/>
        <rFont val="Arial"/>
        <family val="2"/>
      </rPr>
      <t>:</t>
    </r>
  </si>
  <si>
    <t>Fristgerechter Eingang der verfahrensbezogenen Bewerbungsunterlagen</t>
  </si>
  <si>
    <t>Teilnahmeantrag liegt vollständig ausgefüllt vor</t>
  </si>
  <si>
    <t>Formblatt 01 - Erklärung zu „Ausschlusskriterien gem. § 123 &amp; 124 GWB“ liegt vollständig ausgefüllt vor</t>
  </si>
  <si>
    <t>Formblatt 02 - Erklärung zur „Finanziellen und Wirtschaftlichen Eignung“ liegt vollständig ausgefüllt vor</t>
  </si>
  <si>
    <t>Formblatt 03 - Erklärung zur „Fachlichen Eignung“ liegt vollständig ausgefüllt vor</t>
  </si>
  <si>
    <t>Formblatt 04 - Erklärung zur „Technischen Eignung“ liegt vollständig ausgefüllt vor</t>
  </si>
  <si>
    <t>Formblatt 05 - Erklärung zur „Beruflichen Eignung (Referenzen)“ liegt vollständig ausgefüllt vor</t>
  </si>
  <si>
    <t>Formblatt 06 - Erklärung zu „Interessen und Beteiligungen“ liegt vollständig ausgefüllt vor</t>
  </si>
  <si>
    <t>1.8.1</t>
  </si>
  <si>
    <t>Angabe zur wirtschaftlichen Verknüpfung:</t>
  </si>
  <si>
    <t>Formblatt 07 - Erklärung zu „Bewerber- / Bietergemeinschaften“ liegt vollständig ausgefüllt vor</t>
  </si>
  <si>
    <r>
      <t>Bewerbung als BG - nicht federführend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:</t>
    </r>
  </si>
  <si>
    <r>
      <t>Formblatt 08 - Erklärung zur „Eignungsleihe“ liegt vollständig ausgefüllt vor</t>
    </r>
    <r>
      <rPr>
        <vertAlign val="superscript"/>
        <sz val="10"/>
        <color theme="1"/>
        <rFont val="Arial"/>
        <family val="2"/>
      </rPr>
      <t>2</t>
    </r>
  </si>
  <si>
    <t>Formblatt 09 - Erklärung zu „Unternehmerauftragnehmer“ liegt vollständig ausgefüllt vor</t>
  </si>
  <si>
    <r>
      <t>Unterauftragnehmer</t>
    </r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:</t>
    </r>
  </si>
  <si>
    <r>
      <t>Formblatt 10 - Erklärung zur „Russlandfreien Lieferkette“ liegt vollständig ausgefüllt vor</t>
    </r>
    <r>
      <rPr>
        <vertAlign val="superscript"/>
        <sz val="10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</si>
  <si>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= </t>
    </r>
    <r>
      <rPr>
        <b/>
        <sz val="8"/>
        <color theme="1"/>
        <rFont val="Arial"/>
        <family val="2"/>
      </rPr>
      <t>n</t>
    </r>
    <r>
      <rPr>
        <sz val="8"/>
        <color theme="1"/>
        <rFont val="Arial"/>
        <family val="2"/>
      </rPr>
      <t xml:space="preserve">icht </t>
    </r>
    <r>
      <rPr>
        <b/>
        <sz val="8"/>
        <color theme="1"/>
        <rFont val="Arial"/>
        <family val="2"/>
      </rPr>
      <t>e</t>
    </r>
    <r>
      <rPr>
        <sz val="8"/>
        <color theme="1"/>
        <rFont val="Arial"/>
        <family val="2"/>
      </rPr>
      <t xml:space="preserve">rforderlich;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= Erklärung liegt in Textform unterzeichnet vor; 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= Erklärung liegt von Unterauftragnehmer und Eignungsleihenden in Textform unterzeichnet vor </t>
    </r>
    <r>
      <rPr>
        <i/>
        <sz val="8"/>
        <color theme="1"/>
        <rFont val="Arial"/>
        <family val="2"/>
      </rPr>
      <t>(sofern zutreffend)</t>
    </r>
  </si>
  <si>
    <t>Mindestan-forderung</t>
  </si>
  <si>
    <t>Prüfdatum</t>
  </si>
  <si>
    <t>Prüfer/in</t>
  </si>
  <si>
    <t>Prüfergebnis</t>
  </si>
  <si>
    <t>Objektes des Bereichs „Ausbildung / Wissenschaft / Forschung“ bzw. "Büro / Verwaltung / Staat / Kommune" gem. Anlage 10.2 Objektliste HOAI 2021 mit mindestens einer HZ ≥ III</t>
  </si>
  <si>
    <t>Baukosten netto (KG 300 bis 400):</t>
  </si>
  <si>
    <t>Fläche (m²BGF):</t>
  </si>
  <si>
    <t>Datum
eintragen</t>
  </si>
  <si>
    <r>
      <t>Referenzangaben zur Rangfolgebildung (</t>
    </r>
    <r>
      <rPr>
        <b/>
        <u/>
        <sz val="10"/>
        <color theme="1"/>
        <rFont val="Arial"/>
        <family val="2"/>
      </rPr>
      <t>für Referenz Nr. 01</t>
    </r>
    <r>
      <rPr>
        <b/>
        <sz val="10"/>
        <color theme="1"/>
        <rFont val="Arial"/>
        <family val="2"/>
      </rPr>
      <t>)</t>
    </r>
  </si>
  <si>
    <t>VgV SG_Bonner Str. 100 "Generalplaner"</t>
  </si>
  <si>
    <t xml:space="preserve"> </t>
  </si>
  <si>
    <t>3.1.5</t>
  </si>
  <si>
    <t>Eine vergleichbare Leistung für ein Objekt bei laufendem Betrieb</t>
  </si>
  <si>
    <t>7.1</t>
  </si>
  <si>
    <t>7.1.2</t>
  </si>
  <si>
    <t>8.1</t>
  </si>
  <si>
    <t>9.1</t>
  </si>
  <si>
    <t>9.1.1</t>
  </si>
  <si>
    <t>9.1.2</t>
  </si>
  <si>
    <t>10.1</t>
  </si>
  <si>
    <t>10.1.2</t>
  </si>
  <si>
    <t>11.1</t>
  </si>
  <si>
    <t>Eine vergleichbare Leistung mit Beratungsleistungen zu Wärmeschutz- und Energiebilanzierung</t>
  </si>
  <si>
    <t>Eine vergleichbare Leistung mit Beratungsleistungen zu Bauakustik</t>
  </si>
  <si>
    <t>Eine vergleichbare Leistung mit Beratungsleistungen zu Raumakustik</t>
  </si>
  <si>
    <t>&gt; 10.000 m²BGF</t>
  </si>
  <si>
    <t>rd. 15.000 m²BGF</t>
  </si>
  <si>
    <t>&gt; 5.000.000 €</t>
  </si>
  <si>
    <t>&gt; 10.000.000 €</t>
  </si>
  <si>
    <t>&gt; 15.000.000 €</t>
  </si>
  <si>
    <t>Objektes des Bereichs „Ausbildung / Wissenschaft / Forschung“ bzw. "Büro / Verwaltung / Staat / Kommune" gem. Anlage 10.2 Objektliste HOAI 2021 mit mindestens einer HZ ≥ I</t>
  </si>
  <si>
    <t>Objektes des Bereichs „Ausbildung / Wissenschaft / Forschung“ bzw. "Büro / Verwaltung / Staat / Kommune" gem. Anlage 10.2 Objektliste HOAI 2021 mit mindestens einer HZ ≥ II</t>
  </si>
  <si>
    <t>≥ 3 Jahre</t>
  </si>
  <si>
    <r>
      <t>Eine vergleichbare Leistung für ein Objekt mit Erbringung v</t>
    </r>
    <r>
      <rPr>
        <sz val="10"/>
        <rFont val="Arial"/>
        <family val="2"/>
      </rPr>
      <t>on Leistungen während der Planung und Bauausführung be</t>
    </r>
    <r>
      <rPr>
        <sz val="10"/>
        <color theme="1"/>
        <rFont val="Arial"/>
        <family val="2"/>
      </rPr>
      <t>i laufendem Betrieb</t>
    </r>
  </si>
  <si>
    <r>
      <t xml:space="preserve">Eine vergleichbare Leistung mit einer Fläche </t>
    </r>
    <r>
      <rPr>
        <u/>
        <sz val="10"/>
        <rFont val="Arial"/>
        <family val="2"/>
      </rPr>
      <t>&gt;</t>
    </r>
    <r>
      <rPr>
        <sz val="10"/>
        <rFont val="Arial"/>
        <family val="2"/>
      </rPr>
      <t xml:space="preserve"> 5.000 m² BGF</t>
    </r>
  </si>
  <si>
    <t>Eine vergleichbare Leistung mit einer Fläche &gt; 5.000 m² BGF</t>
  </si>
  <si>
    <t>Mindestanforderungen an die 02. Referenz "Technische Ausrüstung ALG 1 bis 4 und 8"</t>
  </si>
  <si>
    <r>
      <t xml:space="preserve">Eine vergleichbare Leistung mit der Erbringung von </t>
    </r>
    <r>
      <rPr>
        <b/>
        <sz val="10"/>
        <color theme="1"/>
        <rFont val="Arial"/>
        <family val="2"/>
      </rPr>
      <t>mindestens ALG 1, 3 und 4</t>
    </r>
  </si>
  <si>
    <r>
      <t>Referenzangaben zur Rangfolgebildung (</t>
    </r>
    <r>
      <rPr>
        <b/>
        <u/>
        <sz val="10"/>
        <color theme="1"/>
        <rFont val="Arial"/>
        <family val="2"/>
      </rPr>
      <t>für Referenz Nr. 02</t>
    </r>
    <r>
      <rPr>
        <b/>
        <sz val="10"/>
        <color theme="1"/>
        <rFont val="Arial"/>
        <family val="2"/>
      </rPr>
      <t>)</t>
    </r>
  </si>
  <si>
    <t>5.1</t>
  </si>
  <si>
    <t>5.1.1</t>
  </si>
  <si>
    <t>5.1.2</t>
  </si>
  <si>
    <t>6.1</t>
  </si>
  <si>
    <t>6.1.1</t>
  </si>
  <si>
    <t>6.1.2</t>
  </si>
  <si>
    <t>6.1.3</t>
  </si>
  <si>
    <t>5.1.3</t>
  </si>
  <si>
    <t>7.1.3</t>
  </si>
  <si>
    <t>10.1.1</t>
  </si>
  <si>
    <r>
      <t>Referenzangaben zur Rangfolgebildung (</t>
    </r>
    <r>
      <rPr>
        <b/>
        <u/>
        <sz val="10"/>
        <color theme="1"/>
        <rFont val="Arial"/>
        <family val="2"/>
      </rPr>
      <t>für Referenz Nr. 03</t>
    </r>
    <r>
      <rPr>
        <b/>
        <sz val="10"/>
        <color theme="1"/>
        <rFont val="Arial"/>
        <family val="2"/>
      </rPr>
      <t>)</t>
    </r>
  </si>
  <si>
    <t>LPH 1 bis 6</t>
  </si>
  <si>
    <r>
      <t>Referenzangaben zur Rangfolgebildung (</t>
    </r>
    <r>
      <rPr>
        <b/>
        <u/>
        <sz val="10"/>
        <color theme="1"/>
        <rFont val="Arial"/>
        <family val="2"/>
      </rPr>
      <t>für Referenz Nr. 04</t>
    </r>
    <r>
      <rPr>
        <b/>
        <sz val="10"/>
        <color theme="1"/>
        <rFont val="Arial"/>
        <family val="2"/>
      </rPr>
      <t>)</t>
    </r>
  </si>
  <si>
    <r>
      <t>Referenzangaben zur Rangfolgebildung (</t>
    </r>
    <r>
      <rPr>
        <b/>
        <u/>
        <sz val="10"/>
        <color theme="1"/>
        <rFont val="Arial"/>
        <family val="2"/>
      </rPr>
      <t>für Referenz Nr. 05</t>
    </r>
    <r>
      <rPr>
        <b/>
        <sz val="10"/>
        <color theme="1"/>
        <rFont val="Arial"/>
        <family val="2"/>
      </rPr>
      <t>)</t>
    </r>
  </si>
  <si>
    <t>&gt; 7.500 m²BGF</t>
  </si>
  <si>
    <t>LPH 1 bis 7</t>
  </si>
  <si>
    <r>
      <t>Referenzangaben zur Rangfolgebildung (</t>
    </r>
    <r>
      <rPr>
        <b/>
        <u/>
        <sz val="10"/>
        <color theme="1"/>
        <rFont val="Arial"/>
        <family val="2"/>
      </rPr>
      <t>für Referenz Nr. 06</t>
    </r>
    <r>
      <rPr>
        <b/>
        <sz val="10"/>
        <color theme="1"/>
        <rFont val="Arial"/>
        <family val="2"/>
      </rPr>
      <t>)</t>
    </r>
  </si>
  <si>
    <r>
      <t>Referenzangaben zur Rangfolgebildung (</t>
    </r>
    <r>
      <rPr>
        <b/>
        <u/>
        <sz val="10"/>
        <color theme="1"/>
        <rFont val="Arial"/>
        <family val="2"/>
      </rPr>
      <t>für Referenz Nr. 07</t>
    </r>
    <r>
      <rPr>
        <b/>
        <sz val="10"/>
        <color theme="1"/>
        <rFont val="Arial"/>
        <family val="2"/>
      </rPr>
      <t>)</t>
    </r>
  </si>
  <si>
    <r>
      <t>Referenzangaben zur Rangfolgebildung (</t>
    </r>
    <r>
      <rPr>
        <b/>
        <u/>
        <sz val="10"/>
        <color theme="1"/>
        <rFont val="Arial"/>
        <family val="2"/>
      </rPr>
      <t>für Referenz Nr. 08</t>
    </r>
    <r>
      <rPr>
        <b/>
        <sz val="10"/>
        <color theme="1"/>
        <rFont val="Arial"/>
        <family val="2"/>
      </rPr>
      <t>)</t>
    </r>
  </si>
  <si>
    <t>LPH 3 bis 8</t>
  </si>
  <si>
    <t>Zwischensumme: Referenz 02 - "Technische Ausrüstung ALG 1 - 4, 8"</t>
  </si>
  <si>
    <t>Zwischensumme: Referenz 03 - "Tragwerksplanung"</t>
  </si>
  <si>
    <t>Zwischensumme: Referenz 04 - "Brandschutz"</t>
  </si>
  <si>
    <t>Zwischensumme: Referenz 07 - "Bauphysik - Raumakustik"</t>
  </si>
  <si>
    <t>Zwischensumme: Referenz 08 - "Schadstoffe"</t>
  </si>
  <si>
    <r>
      <t xml:space="preserve">Nachweis Eignung der </t>
    </r>
    <r>
      <rPr>
        <b/>
        <sz val="10"/>
        <color theme="1"/>
        <rFont val="Arial"/>
        <family val="2"/>
      </rPr>
      <t>Gesamtprojektleitung</t>
    </r>
    <r>
      <rPr>
        <sz val="10"/>
        <color theme="1"/>
        <rFont val="Arial"/>
        <family val="2"/>
      </rPr>
      <t xml:space="preserve"> liegt vollständig ausgefüllt vor und entspricht den Anforderungen</t>
    </r>
  </si>
  <si>
    <t>Mindestanforderungen Allgemein</t>
  </si>
  <si>
    <r>
      <t>Nachweis zum Personalbestand über</t>
    </r>
    <r>
      <rPr>
        <b/>
        <sz val="10"/>
        <color theme="1"/>
        <rFont val="Arial"/>
        <family val="2"/>
      </rPr>
      <t xml:space="preserve"> alle Leistungsbilder</t>
    </r>
    <r>
      <rPr>
        <sz val="10"/>
        <color theme="1"/>
        <rFont val="Arial"/>
        <family val="2"/>
      </rPr>
      <t xml:space="preserve"> liegt vollständig ausgefüllt vor und entspricht den Anforderungen</t>
    </r>
  </si>
  <si>
    <t>Mindestanforderungen je Leistungsbild</t>
  </si>
  <si>
    <t>Vergleichbarkeit der Generalplanerrolle im Planerteam</t>
  </si>
  <si>
    <t>GP: OPG, TGA, TWP, BP, BS, Schadstoffe</t>
  </si>
  <si>
    <r>
      <t xml:space="preserve">Nachweis Umsatz für die vergleichbare Leistung  </t>
    </r>
    <r>
      <rPr>
        <b/>
        <sz val="10"/>
        <color theme="1"/>
        <rFont val="Arial"/>
        <family val="2"/>
      </rPr>
      <t>"Tragwerksplanung"</t>
    </r>
    <r>
      <rPr>
        <sz val="10"/>
        <color theme="1"/>
        <rFont val="Arial"/>
        <family val="2"/>
      </rPr>
      <t xml:space="preserve"> liegt vollständig ausgefüllt vor und entspricht den Anforderungen</t>
    </r>
  </si>
  <si>
    <r>
      <t xml:space="preserve">Nachweis Umsatz für die vergleichbare Leistung  </t>
    </r>
    <r>
      <rPr>
        <b/>
        <sz val="10"/>
        <color theme="1"/>
        <rFont val="Arial"/>
        <family val="2"/>
      </rPr>
      <t xml:space="preserve">"Brandschutz" </t>
    </r>
    <r>
      <rPr>
        <sz val="10"/>
        <color theme="1"/>
        <rFont val="Arial"/>
        <family val="2"/>
      </rPr>
      <t>liegt vollständig ausgefüllt vor und entspricht den Anforderungen</t>
    </r>
  </si>
  <si>
    <r>
      <t xml:space="preserve">Nachweis Umsatz für die vergleichbare Leistung </t>
    </r>
    <r>
      <rPr>
        <b/>
        <sz val="10"/>
        <color theme="1"/>
        <rFont val="Arial"/>
        <family val="2"/>
      </rPr>
      <t xml:space="preserve">"Schadstoffe" </t>
    </r>
    <r>
      <rPr>
        <sz val="10"/>
        <color theme="1"/>
        <rFont val="Arial"/>
        <family val="2"/>
      </rPr>
      <t>liegt vollständig ausgefüllt vor und entspricht den Anforderungen</t>
    </r>
  </si>
  <si>
    <t>2.1.1</t>
  </si>
  <si>
    <t>2.1.2</t>
  </si>
  <si>
    <t>2.2.3</t>
  </si>
  <si>
    <t>2.2.4</t>
  </si>
  <si>
    <t>2.2.5</t>
  </si>
  <si>
    <t>2.2.6</t>
  </si>
  <si>
    <t>Eingabe s.u.</t>
  </si>
  <si>
    <t>Geplantes Objekt ist:</t>
  </si>
  <si>
    <t>2 Punkt:</t>
  </si>
  <si>
    <t>Schadstoffe</t>
  </si>
  <si>
    <t>Bauaufgabe und Referenz stimmen weitestgehend überein
(Objekt des Bereichs „Wohnhäuser, Heime Schulen, Verwaltungsgebäude oder Banken mit jeweils durchschnittlicher Technischer Ausrüstung oder entsprechendem Ausbau“ gem. Anlage 1.2.4 Objektliste HOAI 2021, HZ = I)</t>
  </si>
  <si>
    <t>Bauaufgabe und Referenz stimmen weitestgehend überein
(Objekt des Bereichs „Heime Schulen, Verwaltungsgebäude mit jeweils überdurchschnittlicher Technischer Ausrüstung oder entsprechendem Ausbau“ gem. Anlage 1.2.4 Objektlis-te HOAI 2021, HZ=II)</t>
  </si>
  <si>
    <t xml:space="preserve">"Bauaufgabe und Referenz stimmen in Teilen überein (Sonstige Objekte gem. Anlage 1.2.4 HOAI 2021)   
				</t>
  </si>
  <si>
    <t xml:space="preserve">≥ 200 T € </t>
  </si>
  <si>
    <t xml:space="preserve">≥ 15 T € </t>
  </si>
  <si>
    <t xml:space="preserve">≥ 5 T € </t>
  </si>
  <si>
    <t>Generalplaner als OPG zzgl.:</t>
  </si>
  <si>
    <r>
      <rPr>
        <u/>
        <sz val="10"/>
        <color theme="1"/>
        <rFont val="Arial"/>
        <family val="2"/>
      </rPr>
      <t>oder</t>
    </r>
    <r>
      <rPr>
        <sz val="10"/>
        <color theme="1"/>
        <rFont val="Arial"/>
        <family val="2"/>
      </rPr>
      <t xml:space="preserve"> TGA mehr als 3 ALG</t>
    </r>
  </si>
  <si>
    <t>TGA bis 3 Anlagengruppen (ALG)</t>
  </si>
  <si>
    <t>Tragwerksplanung</t>
  </si>
  <si>
    <t>Bauphysik (1-3 Leistungsbilder)</t>
  </si>
  <si>
    <t>Brandschutz</t>
  </si>
  <si>
    <r>
      <t>Laufender Betrieb in angrenzenden Gebäuden (</t>
    </r>
    <r>
      <rPr>
        <u/>
        <sz val="10"/>
        <color theme="1"/>
        <rFont val="Arial"/>
        <family val="2"/>
      </rPr>
      <t>nicht</t>
    </r>
    <r>
      <rPr>
        <sz val="10"/>
        <color theme="1"/>
        <rFont val="Arial"/>
        <family val="2"/>
      </rPr>
      <t xml:space="preserve"> baulich verbunden), 1 Bauabschnitt</t>
    </r>
  </si>
  <si>
    <r>
      <t>Laufender Betrieb in angrenzenden Gebäuden (</t>
    </r>
    <r>
      <rPr>
        <u/>
        <sz val="10"/>
        <color theme="1"/>
        <rFont val="Arial"/>
        <family val="2"/>
      </rPr>
      <t>baulich verbunden</t>
    </r>
    <r>
      <rPr>
        <sz val="10"/>
        <color theme="1"/>
        <rFont val="Arial"/>
        <family val="2"/>
      </rPr>
      <t>), mehrere Bauabschnitte</t>
    </r>
  </si>
  <si>
    <t>Laufender Betrieb im gleichen Gebäude, mehrere Bauabschnitte</t>
  </si>
  <si>
    <r>
      <t>Laufender Betrieb in angrenzenden Gebäuden (</t>
    </r>
    <r>
      <rPr>
        <u/>
        <sz val="10"/>
        <color theme="1"/>
        <rFont val="Arial"/>
        <family val="2"/>
      </rPr>
      <t>baulich verbunden</t>
    </r>
    <r>
      <rPr>
        <sz val="10"/>
        <color theme="1"/>
        <rFont val="Arial"/>
        <family val="2"/>
      </rPr>
      <t>), 1 Bauabschnitt</t>
    </r>
  </si>
  <si>
    <r>
      <t>Laufender Betrieb in angrenzenden Gebäuden (</t>
    </r>
    <r>
      <rPr>
        <u/>
        <sz val="10"/>
        <color theme="1"/>
        <rFont val="Arial"/>
        <family val="2"/>
      </rPr>
      <t xml:space="preserve">nicht </t>
    </r>
    <r>
      <rPr>
        <sz val="10"/>
        <color theme="1"/>
        <rFont val="Arial"/>
        <family val="2"/>
      </rPr>
      <t>baulich verbunden), mehrere Bauabschnitte</t>
    </r>
  </si>
  <si>
    <r>
      <t xml:space="preserve">Nachweis Eignung der </t>
    </r>
    <r>
      <rPr>
        <b/>
        <sz val="10"/>
        <color theme="1"/>
        <rFont val="Arial"/>
        <family val="2"/>
      </rPr>
      <t>stellvertretenden Gesamtprojektleitung</t>
    </r>
    <r>
      <rPr>
        <sz val="10"/>
        <color theme="1"/>
        <rFont val="Arial"/>
        <family val="2"/>
      </rPr>
      <t xml:space="preserve"> liegt vollständig ausgefüllt vor und entspricht den Anforderungen</t>
    </r>
  </si>
  <si>
    <r>
      <t xml:space="preserve">Nachweis Eignung der </t>
    </r>
    <r>
      <rPr>
        <b/>
        <sz val="10"/>
        <color theme="1"/>
        <rFont val="Arial"/>
        <family val="2"/>
      </rPr>
      <t>Gesamtobjektüberwachung</t>
    </r>
    <r>
      <rPr>
        <sz val="10"/>
        <color theme="1"/>
        <rFont val="Arial"/>
        <family val="2"/>
      </rPr>
      <t xml:space="preserve"> liegt vollständig ausgefüllt vor und entspricht den Anforderungen</t>
    </r>
  </si>
  <si>
    <r>
      <t xml:space="preserve">Eine vergleichbare Leistung für </t>
    </r>
    <r>
      <rPr>
        <b/>
        <sz val="10"/>
        <rFont val="Arial"/>
        <family val="2"/>
      </rPr>
      <t>die Sanierung / den Umbau</t>
    </r>
    <r>
      <rPr>
        <sz val="10"/>
        <rFont val="Arial"/>
        <family val="2"/>
      </rPr>
      <t xml:space="preserve"> eines Objektes des Bereichs </t>
    </r>
    <r>
      <rPr>
        <b/>
        <sz val="10"/>
        <rFont val="Arial"/>
        <family val="2"/>
      </rPr>
      <t xml:space="preserve">„Ausbildung / Wissenschaft / Forschung“ </t>
    </r>
    <r>
      <rPr>
        <sz val="10"/>
        <rFont val="Arial"/>
        <family val="2"/>
      </rPr>
      <t xml:space="preserve">bzw. </t>
    </r>
    <r>
      <rPr>
        <b/>
        <sz val="10"/>
        <rFont val="Arial"/>
        <family val="2"/>
      </rPr>
      <t>"Büro / Verwaltung / Staat / Kommune"</t>
    </r>
    <r>
      <rPr>
        <sz val="10"/>
        <rFont val="Arial"/>
        <family val="2"/>
      </rPr>
      <t xml:space="preserve"> gem. Anlage 10.2 Objektliste HOAI 2021 mit mindestens einer </t>
    </r>
    <r>
      <rPr>
        <b/>
        <sz val="10"/>
        <rFont val="Arial"/>
        <family val="2"/>
      </rPr>
      <t>HZ I</t>
    </r>
    <r>
      <rPr>
        <sz val="10"/>
        <rFont val="Arial"/>
        <family val="2"/>
      </rPr>
      <t xml:space="preserve"> </t>
    </r>
  </si>
  <si>
    <r>
      <t xml:space="preserve">Eine vergleichbare Leistung für ein Objekt mit Erbringung von </t>
    </r>
    <r>
      <rPr>
        <b/>
        <sz val="10"/>
        <rFont val="Arial"/>
        <family val="2"/>
      </rPr>
      <t>mindestens LPH 5 &amp; 8</t>
    </r>
  </si>
  <si>
    <r>
      <t xml:space="preserve">Eine vergleichbare Leistung für ein Objekt mit Erbringung von </t>
    </r>
    <r>
      <rPr>
        <b/>
        <sz val="10"/>
        <rFont val="Arial"/>
        <family val="2"/>
      </rPr>
      <t>mindestens LPH 4 &amp; 5</t>
    </r>
  </si>
  <si>
    <r>
      <t xml:space="preserve">Eine vergleichbare Leistung für ein Objekt mit Erbringung von </t>
    </r>
    <r>
      <rPr>
        <b/>
        <sz val="10"/>
        <rFont val="Arial"/>
        <family val="2"/>
      </rPr>
      <t>mindestens LPH 5</t>
    </r>
  </si>
  <si>
    <t>Bewertung "Fachplanung Technische Ausrüstung" Referenz 02</t>
  </si>
  <si>
    <t>Bewertung "Fachplanung Tragwerksplanung" Referenz 03</t>
  </si>
  <si>
    <t>Bewertung "Brandschutz" Referenz 04</t>
  </si>
  <si>
    <t>&gt; 5.000 m²BGF</t>
  </si>
  <si>
    <t>Zwischensumme: Referenz 06 - "Bauphysik - Bauakustik"</t>
  </si>
  <si>
    <r>
      <t xml:space="preserve">Zwischensumme: Referenz 05 - "Bauphysik - "Wärmeschutz und Energiebilanzierung" - </t>
    </r>
    <r>
      <rPr>
        <sz val="10"/>
        <color theme="7"/>
        <rFont val="Arial"/>
        <family val="2"/>
      </rPr>
      <t>nur Mindestanforderungen</t>
    </r>
  </si>
  <si>
    <r>
      <t xml:space="preserve">Bewertung "Bauphysik - Wärmeschutz und Energiebilanzierung" </t>
    </r>
    <r>
      <rPr>
        <b/>
        <sz val="10"/>
        <rFont val="Arial"/>
        <family val="2"/>
      </rPr>
      <t>Referenz 05</t>
    </r>
    <r>
      <rPr>
        <b/>
        <sz val="10"/>
        <color theme="1"/>
        <rFont val="Arial"/>
        <family val="2"/>
      </rPr>
      <t xml:space="preserve">
</t>
    </r>
    <r>
      <rPr>
        <b/>
        <sz val="10"/>
        <color theme="7"/>
        <rFont val="Arial"/>
        <family val="2"/>
      </rPr>
      <t>Nur Mindestkriterium, keine Bepunktung für Rangfolge</t>
    </r>
  </si>
  <si>
    <t>Bewertung "Bauphysik - Bauakustik" Referenz 06</t>
  </si>
  <si>
    <t>Bewertung "Bauphysik - Raumakustik" Referenz 07</t>
  </si>
  <si>
    <t>Bewertung "Schadstoffe" Referenz 08</t>
  </si>
  <si>
    <t xml:space="preserve">"Bauaufgabe und Referenz stimmen in Teilen überein 
(Sonstige Objekte gem. Anlage 1.2.4 HOAI 2021)  			</t>
  </si>
  <si>
    <t>für ein Objekt des Bereichs „Unterrichts-, Vortrags- und Sitzungsräume bis 500m²“ gem. Anlage 1.2.5 Objektliste HOAI 2021, HZ = II</t>
  </si>
  <si>
    <r>
      <t xml:space="preserve">Nachweis Umsatz für die vergleichbare Leistung </t>
    </r>
    <r>
      <rPr>
        <b/>
        <sz val="10"/>
        <color theme="1"/>
        <rFont val="Arial"/>
        <family val="2"/>
      </rPr>
      <t>"Technische Ausrüstung ALG 1 bis 4 &amp; 8"</t>
    </r>
    <r>
      <rPr>
        <sz val="10"/>
        <color theme="1"/>
        <rFont val="Arial"/>
        <family val="2"/>
      </rPr>
      <t xml:space="preserve"> liegt vollständig ausgefüllt vor und entspricht den Anforderungen</t>
    </r>
  </si>
  <si>
    <r>
      <t>Nachweis Umsatz für die vergleichbare Leistung</t>
    </r>
    <r>
      <rPr>
        <b/>
        <sz val="10"/>
        <color theme="1"/>
        <rFont val="Arial"/>
        <family val="2"/>
      </rPr>
      <t xml:space="preserve"> "Bauphysik - Wärmeschutz und Energiebilanzierung"</t>
    </r>
    <r>
      <rPr>
        <sz val="10"/>
        <color theme="1"/>
        <rFont val="Arial"/>
        <family val="2"/>
      </rPr>
      <t xml:space="preserve"> liegt vollständig ausgefüllt vor und entspricht den Anforderungen</t>
    </r>
  </si>
  <si>
    <r>
      <t>Nachweis Umsatz für die vergleichbare Leistung</t>
    </r>
    <r>
      <rPr>
        <b/>
        <sz val="10"/>
        <color theme="1"/>
        <rFont val="Arial"/>
        <family val="2"/>
      </rPr>
      <t xml:space="preserve"> "Bauphysik - Bauakustik"</t>
    </r>
    <r>
      <rPr>
        <sz val="10"/>
        <color theme="1"/>
        <rFont val="Arial"/>
        <family val="2"/>
      </rPr>
      <t xml:space="preserve"> liegt vollständig ausgefüllt vor und entspricht den Anforderungen</t>
    </r>
  </si>
  <si>
    <r>
      <t>Nachweis Umsatz für die vergleichbare Leistung</t>
    </r>
    <r>
      <rPr>
        <b/>
        <sz val="10"/>
        <color theme="1"/>
        <rFont val="Arial"/>
        <family val="2"/>
      </rPr>
      <t xml:space="preserve"> "Bauphysik - Raumakustik"</t>
    </r>
    <r>
      <rPr>
        <sz val="10"/>
        <color theme="1"/>
        <rFont val="Arial"/>
        <family val="2"/>
      </rPr>
      <t xml:space="preserve"> liegt vollständig ausgefüllt vor und entspricht den Anforderungen</t>
    </r>
  </si>
  <si>
    <t>≥ 6 Pers.</t>
  </si>
  <si>
    <t xml:space="preserve">≥ 500 T € </t>
  </si>
  <si>
    <t xml:space="preserve">≥ 1 Mio. € </t>
  </si>
  <si>
    <t xml:space="preserve">≥ 20 T € </t>
  </si>
  <si>
    <t xml:space="preserve">≥ 35 T € </t>
  </si>
  <si>
    <r>
      <t xml:space="preserve">Eine vergleichbare Referenz, in der Bauleistungen - unter Berücksichtigung des für den Bund maßgeblichen, </t>
    </r>
    <r>
      <rPr>
        <b/>
        <sz val="10"/>
        <color theme="1"/>
        <rFont val="Arial"/>
        <family val="2"/>
      </rPr>
      <t>öffentlichen Vergaberechts</t>
    </r>
    <r>
      <rPr>
        <sz val="10"/>
        <color theme="1"/>
        <rFont val="Arial"/>
        <family val="2"/>
      </rPr>
      <t xml:space="preserve"> oberhalb und unterhalb des Schwellenwertes für Bauleistungen - in den LPH 6 &amp; 7 durch den Bewerber für </t>
    </r>
    <r>
      <rPr>
        <u/>
        <sz val="10"/>
        <color theme="1"/>
        <rFont val="Arial"/>
        <family val="2"/>
      </rPr>
      <t>das Leistungsbild OPG</t>
    </r>
    <r>
      <rPr>
        <sz val="10"/>
        <color theme="1"/>
        <rFont val="Arial"/>
        <family val="2"/>
      </rPr>
      <t xml:space="preserve"> ausgeschrieben und durch den Auftraggeber beauftragt wurden. Die Leistungen der Zentralen Vergabestelle können dabei auch durch den AG bzw. einen externen Dienstleister im Projekt erbracht worden sein.</t>
    </r>
  </si>
  <si>
    <r>
      <t xml:space="preserve">Eine vergleichbare Referenz, in der Bauleistungen - unter Berücksichtigung des für den Bund maßgeblichen, </t>
    </r>
    <r>
      <rPr>
        <b/>
        <sz val="10"/>
        <color theme="1"/>
        <rFont val="Arial"/>
        <family val="2"/>
      </rPr>
      <t>öffentlichen Vergaberechts</t>
    </r>
    <r>
      <rPr>
        <sz val="10"/>
        <color theme="1"/>
        <rFont val="Arial"/>
        <family val="2"/>
      </rPr>
      <t xml:space="preserve"> oberhalb und unterhalb des Schwellenwertes für Bauleistungen - in den LPH 6 &amp; 7 durch den Bewerber für </t>
    </r>
    <r>
      <rPr>
        <u/>
        <sz val="10"/>
        <color theme="1"/>
        <rFont val="Arial"/>
        <family val="2"/>
      </rPr>
      <t>das Leistungsbild TGA</t>
    </r>
    <r>
      <rPr>
        <sz val="10"/>
        <color theme="1"/>
        <rFont val="Arial"/>
        <family val="2"/>
      </rPr>
      <t xml:space="preserve"> ausgeschrieben und durch den Auftraggeber beauftragt wurden. Die Leistungen der Zentralen Vergabestelle können dabei auch durch den AG bzw. einen externen Dienstleister im Projekt erbracht worden sein.</t>
    </r>
  </si>
  <si>
    <t>Beachtung von öffentlichem Vergaberecht (in dieser Referenz oder Referenz Nr 11.1)</t>
  </si>
  <si>
    <t>Beachtung von öffentlichem Vergaberecht (in dieser Referenz oder Referenz Nr 11.2)</t>
  </si>
  <si>
    <t>1 Punkt: Mindestanf.</t>
  </si>
  <si>
    <t>rd. 18.8 Mio. €</t>
  </si>
  <si>
    <t>Mindestanforderungen an die 03. Referenz "Tragwerksplanung"</t>
  </si>
  <si>
    <t>Mindestanforderungen an die 04. Referenz "Brandschutz"</t>
  </si>
  <si>
    <t>Mindestanforderungen an die 05. Referenz "Bauphysik - Wärmeschutz und Energiebilanzierung"</t>
  </si>
  <si>
    <t>Mindestanforderungen an die 06. Referenz "Bauphysik - Bauakustik"</t>
  </si>
  <si>
    <t>Mindestanforderungen an die 07. Referenz "Bauphysik -  Raumakustik"</t>
  </si>
  <si>
    <t>Mindestanforderungen an die 10. Referenz:</t>
  </si>
  <si>
    <t>Mindestanforderungen an die 08. Referenz "Schadstoffe im Objekt"</t>
  </si>
  <si>
    <t>Mindestanforderungen an die 09. Referenz:</t>
  </si>
  <si>
    <t>3.2.4</t>
  </si>
  <si>
    <t>3.2.5</t>
  </si>
  <si>
    <t>3.3.1</t>
  </si>
  <si>
    <t>3.3.2</t>
  </si>
  <si>
    <t>3.3.3</t>
  </si>
  <si>
    <t>3.4.1</t>
  </si>
  <si>
    <t>3.4.2</t>
  </si>
  <si>
    <t>3.4.3</t>
  </si>
  <si>
    <t>3.4.4</t>
  </si>
  <si>
    <t>3.5</t>
  </si>
  <si>
    <t>3.5.1</t>
  </si>
  <si>
    <t>3.5.2</t>
  </si>
  <si>
    <t>3.5.3</t>
  </si>
  <si>
    <t>3.6</t>
  </si>
  <si>
    <t>3.6.1</t>
  </si>
  <si>
    <t>3.6.2</t>
  </si>
  <si>
    <t>3.6.3</t>
  </si>
  <si>
    <t>3.7</t>
  </si>
  <si>
    <t>3.7.1</t>
  </si>
  <si>
    <t>3.7.2</t>
  </si>
  <si>
    <t>3.7.3</t>
  </si>
  <si>
    <t>3.8</t>
  </si>
  <si>
    <t>3.8.2</t>
  </si>
  <si>
    <t>3.8.3</t>
  </si>
  <si>
    <t>3.8.4</t>
  </si>
  <si>
    <t>3.8.5</t>
  </si>
  <si>
    <t>3.9</t>
  </si>
  <si>
    <t>3.9.1</t>
  </si>
  <si>
    <t>3.10</t>
  </si>
  <si>
    <t>3.10.1</t>
  </si>
  <si>
    <t>4.1.6</t>
  </si>
  <si>
    <t>4.1.7</t>
  </si>
  <si>
    <t>5</t>
  </si>
  <si>
    <t>5.1.4</t>
  </si>
  <si>
    <t>6</t>
  </si>
  <si>
    <t>7</t>
  </si>
  <si>
    <t>8</t>
  </si>
  <si>
    <t>9</t>
  </si>
  <si>
    <t>10</t>
  </si>
  <si>
    <t>11</t>
  </si>
  <si>
    <t>11.1.1</t>
  </si>
  <si>
    <t>11.1.2</t>
  </si>
  <si>
    <t>11.1.3</t>
  </si>
  <si>
    <r>
      <t xml:space="preserve">Der Bewerber hat die Angaben zu den Mindestanforderungen sowie die Angaben, welche ggf. für die Erstellung einer Rangfolge erforderlich sind, in den </t>
    </r>
    <r>
      <rPr>
        <u/>
        <sz val="10"/>
        <rFont val="Arial"/>
        <family val="2"/>
      </rPr>
      <t>Abschnitten Nr. 03 bis Nr. 11</t>
    </r>
    <r>
      <rPr>
        <sz val="10"/>
        <rFont val="Arial"/>
        <family val="2"/>
      </rPr>
      <t xml:space="preserve"> anzugeben.
Zum Nachweis der beruflichen Eignung werden Referenzen gem. § 46 Abs. 3 Nr. 1 VgV mit vergleichbaren Leistungen gewertet, deren </t>
    </r>
    <r>
      <rPr>
        <b/>
        <sz val="10"/>
        <rFont val="Arial"/>
        <family val="2"/>
      </rPr>
      <t xml:space="preserve">LPH 8 </t>
    </r>
    <r>
      <rPr>
        <sz val="10"/>
        <rFont val="Arial"/>
        <family val="2"/>
      </rPr>
      <t xml:space="preserve">(OPG, TGA, Schadstoffe, Brandschutz), </t>
    </r>
    <r>
      <rPr>
        <b/>
        <sz val="10"/>
        <rFont val="Arial"/>
        <family val="2"/>
      </rPr>
      <t>bzw. LPH 5</t>
    </r>
    <r>
      <rPr>
        <sz val="10"/>
        <rFont val="Arial"/>
        <family val="2"/>
      </rPr>
      <t xml:space="preserve"> (TWP, Bauphysik)</t>
    </r>
    <r>
      <rPr>
        <b/>
        <sz val="10"/>
        <rFont val="Arial"/>
        <family val="2"/>
      </rPr>
      <t xml:space="preserve"> innerhalb der letzten fünf Jahre</t>
    </r>
    <r>
      <rPr>
        <sz val="10"/>
        <rFont val="Arial"/>
        <family val="2"/>
      </rPr>
      <t xml:space="preserve"> </t>
    </r>
    <r>
      <rPr>
        <u/>
        <sz val="10"/>
        <rFont val="Arial"/>
        <family val="2"/>
      </rPr>
      <t>ab Fristende zur Einreichung der Teilnahmeanträge</t>
    </r>
    <r>
      <rPr>
        <sz val="10"/>
        <rFont val="Arial"/>
        <family val="2"/>
      </rPr>
      <t xml:space="preserve"> mit (Teil-)Schlussrechnung oder Abnahme gem. VOB/B abgeschlossen wurde.
Die Anforderungen an die Anwendung / Berücksichtigung von öffentlichem Vergaberecht (vgl. Referenz Nr. 11) können über die dort abgefragte separate Referenz </t>
    </r>
    <r>
      <rPr>
        <b/>
        <sz val="10"/>
        <rFont val="Arial"/>
        <family val="2"/>
      </rPr>
      <t>oder</t>
    </r>
    <r>
      <rPr>
        <sz val="10"/>
        <rFont val="Arial"/>
        <family val="2"/>
      </rPr>
      <t xml:space="preserve"> - kumuliert - über die </t>
    </r>
    <r>
      <rPr>
        <b/>
        <sz val="10"/>
        <rFont val="Arial"/>
        <family val="2"/>
      </rPr>
      <t>Referenz Nr. 01 und 02</t>
    </r>
    <r>
      <rPr>
        <sz val="10"/>
        <rFont val="Arial"/>
        <family val="2"/>
      </rPr>
      <t xml:space="preserve"> nachgewiesen werden. Sowohl der Objektplaner als auch der TGA-Fachplaner müssen die entsprechende Kompetenz über mindestens eine Referenz nachweisen.
Der Auftraggeber behält sich vor, die getätigten Angaben im Rahmen der Auswertung stichprobenhaft bei dem angegebenen Auftraggeber/innen auf Plausibilität zu überprüfen. Nicht wahrheitsgetreue Angaben führen zum Ausschluss aus dem Verfahren.</t>
    </r>
  </si>
  <si>
    <t>Vergleichbarkeit der erbrachten Anlagengruppen</t>
  </si>
  <si>
    <t>ALG 1 bis 4 &amp; 8</t>
  </si>
  <si>
    <t>Erbringung von mindestens Leistungsphasen 4 und 5</t>
  </si>
  <si>
    <r>
      <t xml:space="preserve">Eine vergleichbare Leistung für </t>
    </r>
    <r>
      <rPr>
        <b/>
        <sz val="10"/>
        <color theme="1"/>
        <rFont val="Arial"/>
        <family val="2"/>
      </rPr>
      <t>die Sanierung / den Umbau</t>
    </r>
    <r>
      <rPr>
        <sz val="10"/>
        <color theme="1"/>
        <rFont val="Arial"/>
        <family val="2"/>
      </rPr>
      <t xml:space="preserve"> eines Objektes</t>
    </r>
  </si>
  <si>
    <r>
      <t xml:space="preserve">Eine vergleichbare Leistung für </t>
    </r>
    <r>
      <rPr>
        <b/>
        <sz val="10"/>
        <rFont val="Arial"/>
        <family val="2"/>
      </rPr>
      <t>die Sanierung / den Umbau</t>
    </r>
    <r>
      <rPr>
        <sz val="10"/>
        <rFont val="Arial"/>
        <family val="2"/>
      </rPr>
      <t xml:space="preserve"> eines Objektes mit </t>
    </r>
    <r>
      <rPr>
        <b/>
        <sz val="10"/>
        <rFont val="Arial"/>
        <family val="2"/>
      </rPr>
      <t>mindestens HZ I</t>
    </r>
    <r>
      <rPr>
        <sz val="10"/>
        <rFont val="Arial"/>
        <family val="2"/>
      </rPr>
      <t xml:space="preserve"> (gem. Anlage 15.2 HOAI 2021)</t>
    </r>
  </si>
  <si>
    <t>Erbringung von mindestens LPH 5 bis 8</t>
  </si>
  <si>
    <t>Erbringung von mindestens LPH 5 und 8</t>
  </si>
  <si>
    <r>
      <t xml:space="preserve">Erbringung von mindestens LPH 5 und 8 + LPH 6 </t>
    </r>
    <r>
      <rPr>
        <u/>
        <sz val="10"/>
        <color theme="1"/>
        <rFont val="Arial"/>
        <family val="2"/>
      </rPr>
      <t>oder</t>
    </r>
    <r>
      <rPr>
        <sz val="10"/>
        <color theme="1"/>
        <rFont val="Arial"/>
        <family val="2"/>
      </rPr>
      <t xml:space="preserve"> 7</t>
    </r>
  </si>
  <si>
    <t>Sanierung / Umbau, HZ II und III je ALG</t>
  </si>
  <si>
    <t xml:space="preserve">Sanierung Umbau eines Objektes gem. Anlage 15.2 HOAI 2021 mit mindestens einer HZ ≥ III </t>
  </si>
  <si>
    <t>Sanierung Umbau eines Objektes gem. Anlage 15.2 HOAI 2021 mit mindestens einer HZ ≥ II</t>
  </si>
  <si>
    <t>Sanierung Umbau eines Objektes gem. Anlage 15.2 HOAI 2021 mit mindestens einer HZ ≥ I</t>
  </si>
  <si>
    <t>Erbringung von mindestens Leistungsphasen 4 und 5 + 1 Weitere LPH (im Bereich 1 - 6)</t>
  </si>
  <si>
    <t>Erbringung von mindestens Leistungsphasen 4 und 5 + 3 Weitere LPH (im Bereich 1 - 6)</t>
  </si>
  <si>
    <r>
      <rPr>
        <u/>
        <sz val="10"/>
        <color theme="1"/>
        <rFont val="Arial"/>
        <family val="2"/>
      </rPr>
      <t>&gt;</t>
    </r>
    <r>
      <rPr>
        <sz val="10"/>
        <color theme="1"/>
        <rFont val="Arial"/>
        <family val="2"/>
      </rPr>
      <t xml:space="preserve"> 5.000 m²BGF</t>
    </r>
  </si>
  <si>
    <t>HZ II, Verwaltungsgebäude mit überdurchschnittlicher Technischer Ausrüstung oder entsprechendem Ausbau</t>
  </si>
  <si>
    <t>Erbringung von mindestens Leistungsphase 5</t>
  </si>
  <si>
    <t>Erbringung von mindestens Leistungsphase 5 + 1 Weitere (im Bereich 1 - 7)</t>
  </si>
  <si>
    <t>Erbringung von mindestens Leistungsphase 5 + 3 Weitere (im Bereich 1 - 7)</t>
  </si>
  <si>
    <t>HZ II, Vortrags- und Sitzungsräume/Großraumbüros bis 500m²</t>
  </si>
  <si>
    <t>für ein Objekt des Bereichs „Großraumbüros“ gem. Anlage 1.2.5 Objektliste HOAI 2021, HZ = I</t>
  </si>
  <si>
    <r>
      <rPr>
        <u/>
        <sz val="10"/>
        <color theme="1"/>
        <rFont val="Aptos Narrow"/>
        <family val="2"/>
      </rPr>
      <t>&gt;</t>
    </r>
    <r>
      <rPr>
        <sz val="10"/>
        <color theme="1"/>
        <rFont val="Arial"/>
        <family val="2"/>
      </rPr>
      <t xml:space="preserve"> 5.000 m²BGF</t>
    </r>
  </si>
  <si>
    <r>
      <rPr>
        <sz val="10"/>
        <color theme="1"/>
        <rFont val="Aptos Narrow"/>
        <family val="2"/>
      </rPr>
      <t>≤</t>
    </r>
    <r>
      <rPr>
        <sz val="10"/>
        <color theme="1"/>
        <rFont val="Arial"/>
        <family val="2"/>
      </rPr>
      <t xml:space="preserve"> 5.000 m²BGF</t>
    </r>
  </si>
  <si>
    <r>
      <t xml:space="preserve">Eine vergleichbare Leistung für </t>
    </r>
    <r>
      <rPr>
        <b/>
        <sz val="10"/>
        <rFont val="Arial"/>
        <family val="2"/>
      </rPr>
      <t>die Sanierung / den Umbau</t>
    </r>
    <r>
      <rPr>
        <sz val="10"/>
        <rFont val="Arial"/>
        <family val="2"/>
      </rPr>
      <t xml:space="preserve"> eines Objektes mit </t>
    </r>
    <r>
      <rPr>
        <b/>
        <sz val="10"/>
        <rFont val="Arial"/>
        <family val="2"/>
      </rPr>
      <t>mindestens HZ I</t>
    </r>
    <r>
      <rPr>
        <sz val="10"/>
        <rFont val="Arial"/>
        <family val="2"/>
      </rPr>
      <t xml:space="preserve"> (gem. Anlage 14.2 HOAI 2021)</t>
    </r>
  </si>
  <si>
    <t>Umbau/Sanierung eines Objektes gem. Anlage 14.2 HOAI 2021 mit mindestens einer HZ ≥ I</t>
  </si>
  <si>
    <t>Umbau/Sanierung eines Objektes gem. Anlage 14.2 HOAI 2021 mit mindestens einer HZ ≥ II</t>
  </si>
  <si>
    <t>Sanierung / Umbau eines Verwaltungsgebäudes HZ II</t>
  </si>
  <si>
    <t>Sanierung / Umbau eines Verwaltungsgebäudes HZ III</t>
  </si>
  <si>
    <r>
      <t>Eine vergleichbare Leistung mit</t>
    </r>
    <r>
      <rPr>
        <b/>
        <sz val="10"/>
        <color theme="1"/>
        <rFont val="Arial"/>
        <family val="2"/>
      </rPr>
      <t xml:space="preserve"> hohem Koordinationsaufwand, d.h. mindestens teilweise </t>
    </r>
    <r>
      <rPr>
        <sz val="10"/>
        <color theme="1"/>
        <rFont val="Arial"/>
        <family val="2"/>
      </rPr>
      <t>Kumulativleistungen (GP für mindestens OPG/TA bis 3 ALG/Bph)</t>
    </r>
  </si>
  <si>
    <t>kumulativ
bis 6</t>
  </si>
  <si>
    <r>
      <t xml:space="preserve">ALG 1, 3 &amp; 4 und darüberhinaus ALG 2 </t>
    </r>
    <r>
      <rPr>
        <u/>
        <sz val="10"/>
        <color theme="1"/>
        <rFont val="Arial"/>
        <family val="2"/>
      </rPr>
      <t>oder</t>
    </r>
    <r>
      <rPr>
        <sz val="10"/>
        <color theme="1"/>
        <rFont val="Arial"/>
        <family val="2"/>
      </rPr>
      <t xml:space="preserve"> ALG 8</t>
    </r>
  </si>
  <si>
    <t>Auszug Handelsregister, Pertnerschaftsregister, Berufzsregister oder vergliechbar liegt vor.</t>
  </si>
  <si>
    <r>
      <t xml:space="preserve">Nachweis </t>
    </r>
    <r>
      <rPr>
        <b/>
        <sz val="10"/>
        <color theme="1"/>
        <rFont val="Arial"/>
        <family val="2"/>
      </rPr>
      <t>Bauvorlageberechtigung</t>
    </r>
    <r>
      <rPr>
        <sz val="10"/>
        <color theme="1"/>
        <rFont val="Arial"/>
        <family val="2"/>
      </rPr>
      <t xml:space="preserve"> liegt vollständig ausgefüllt vor und entspricht den Anforderungen</t>
    </r>
  </si>
  <si>
    <t>Angabe aus TNW</t>
  </si>
  <si>
    <t>2.2.1</t>
  </si>
  <si>
    <t>2.2.2</t>
  </si>
  <si>
    <t>2.2.7</t>
  </si>
  <si>
    <t>2.2.8</t>
  </si>
  <si>
    <t>2.1.3</t>
  </si>
  <si>
    <t>2.1.4</t>
  </si>
  <si>
    <t>2.1.5</t>
  </si>
  <si>
    <t>2.1.6</t>
  </si>
  <si>
    <r>
      <rPr>
        <u/>
        <sz val="10"/>
        <color theme="1"/>
        <rFont val="Arial"/>
        <family val="2"/>
      </rPr>
      <t>&gt;</t>
    </r>
    <r>
      <rPr>
        <sz val="10"/>
        <color theme="1"/>
        <rFont val="Arial"/>
        <family val="2"/>
      </rPr>
      <t xml:space="preserve"> 7.500 m²BGF</t>
    </r>
  </si>
  <si>
    <r>
      <rPr>
        <u/>
        <sz val="10"/>
        <color theme="1"/>
        <rFont val="Arial"/>
        <family val="2"/>
      </rPr>
      <t>&gt;</t>
    </r>
    <r>
      <rPr>
        <sz val="10"/>
        <color theme="1"/>
        <rFont val="Arial"/>
        <family val="2"/>
      </rPr>
      <t xml:space="preserve"> 10.000 m²BGF</t>
    </r>
  </si>
  <si>
    <r>
      <t xml:space="preserve">Nachweis Umsatz für die vergleichbare Leistung </t>
    </r>
    <r>
      <rPr>
        <b/>
        <sz val="10"/>
        <color theme="1"/>
        <rFont val="Arial"/>
        <family val="2"/>
      </rPr>
      <t>"Objektplanung Gebäude und Innenräume"</t>
    </r>
    <r>
      <rPr>
        <sz val="10"/>
        <color theme="1"/>
        <rFont val="Arial"/>
        <family val="2"/>
      </rPr>
      <t xml:space="preserve"> liegt vollständig ausgefüllt vor und entspricht den Anforderungen</t>
    </r>
  </si>
  <si>
    <t>Mindestanforderungen an die 01. Referenz "Objektplanung Gebäude und Innenräume"</t>
  </si>
  <si>
    <t>Bewertung "Objektplanung Gebäude und Innenräume" Referenz 01</t>
  </si>
  <si>
    <t>Zwischensumme: Referenz 01 - "Objektplanung Gebäude und Innenräume"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</si>
</sst>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&quot;Stand:&quot;\ dd/mm/yyyy"/>
  </numFmts>
  <fonts count="6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b/>
      <sz val="7"/>
      <color theme="6"/>
      <name val="Arial"/>
      <family val="2"/>
    </font>
    <font>
      <b/>
      <sz val="11"/>
      <color theme="0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7"/>
      <name val="Arial"/>
      <family val="2"/>
    </font>
    <font>
      <b/>
      <sz val="8"/>
      <color theme="7"/>
      <name val="Arial"/>
      <family val="2"/>
    </font>
    <font>
      <sz val="10"/>
      <color rgb="FF4D4D4D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sz val="11"/>
      <color rgb="FFD77E73"/>
      <name val="Arial"/>
      <family val="2"/>
    </font>
    <font>
      <sz val="8"/>
      <color rgb="FF4D4D4D"/>
      <name val="Arial"/>
      <family val="2"/>
    </font>
    <font>
      <sz val="11"/>
      <color theme="1"/>
      <name val="Calibri"/>
      <family val="2"/>
      <scheme val="minor"/>
    </font>
    <font>
      <b/>
      <sz val="10"/>
      <color theme="7"/>
      <name val="Arial"/>
      <family val="2"/>
    </font>
    <font>
      <sz val="8"/>
      <color theme="1"/>
      <name val="Calibri"/>
      <family val="2"/>
    </font>
    <font>
      <sz val="10"/>
      <name val="Arial"/>
      <family val="2"/>
    </font>
    <font>
      <u/>
      <sz val="8"/>
      <color theme="1"/>
      <name val="Arial"/>
      <family val="2"/>
    </font>
    <font>
      <sz val="11"/>
      <color rgb="FFFF0000"/>
      <name val="Arial"/>
      <family val="2"/>
    </font>
    <font>
      <sz val="10.4"/>
      <color theme="1"/>
      <name val="Arial"/>
      <family val="2"/>
    </font>
    <font>
      <b/>
      <sz val="11"/>
      <color theme="7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b/>
      <sz val="8"/>
      <color theme="1"/>
      <name val="Calibri"/>
      <family val="2"/>
    </font>
    <font>
      <sz val="11"/>
      <name val="Arial"/>
      <family val="2"/>
    </font>
    <font>
      <sz val="11"/>
      <color theme="7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sz val="11"/>
      <color theme="0"/>
      <name val="Arial"/>
      <family val="2"/>
    </font>
    <font>
      <b/>
      <u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"/>
      <name val="Arial"/>
      <family val="2"/>
    </font>
    <font>
      <sz val="10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0"/>
      <name val="Arial"/>
      <family val="2"/>
    </font>
    <font>
      <b/>
      <u/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9"/>
      <name val="Arial"/>
      <family val="2"/>
    </font>
    <font>
      <b/>
      <sz val="11"/>
      <color theme="9"/>
      <name val="Arial"/>
      <family val="2"/>
    </font>
    <font>
      <b/>
      <sz val="11"/>
      <color theme="8"/>
      <name val="Arial"/>
      <family val="2"/>
    </font>
    <font>
      <sz val="11"/>
      <color theme="8"/>
      <name val="Arial"/>
      <family val="2"/>
    </font>
    <font>
      <b/>
      <u/>
      <sz val="11"/>
      <color indexed="81"/>
      <name val="Arial"/>
      <family val="2"/>
    </font>
    <font>
      <sz val="11"/>
      <color indexed="81"/>
      <name val="Arial"/>
      <family val="2"/>
    </font>
    <font>
      <b/>
      <sz val="11"/>
      <color indexed="81"/>
      <name val="Arial"/>
      <family val="2"/>
    </font>
    <font>
      <b/>
      <u/>
      <sz val="10"/>
      <color theme="1"/>
      <name val="Arial"/>
      <family val="2"/>
    </font>
    <font>
      <i/>
      <u/>
      <sz val="10"/>
      <color theme="1"/>
      <name val="Arial"/>
      <family val="2"/>
    </font>
    <font>
      <i/>
      <sz val="8.5"/>
      <color theme="1"/>
      <name val="Arial"/>
      <family val="2"/>
    </font>
    <font>
      <i/>
      <u/>
      <sz val="8.5"/>
      <color theme="1"/>
      <name val="Arial"/>
      <family val="2"/>
    </font>
    <font>
      <sz val="9"/>
      <color theme="1"/>
      <name val="Arial"/>
      <family val="2"/>
    </font>
    <font>
      <b/>
      <sz val="9"/>
      <color theme="7"/>
      <name val="Symbol"/>
      <family val="1"/>
      <charset val="2"/>
    </font>
    <font>
      <i/>
      <sz val="8"/>
      <color theme="1"/>
      <name val="Arial"/>
      <family val="2"/>
    </font>
    <font>
      <sz val="10"/>
      <color theme="1"/>
      <name val="Aptos Narrow"/>
      <family val="2"/>
    </font>
    <font>
      <u/>
      <sz val="10"/>
      <name val="Arial"/>
      <family val="2"/>
    </font>
    <font>
      <b/>
      <sz val="10"/>
      <name val="Arial"/>
      <family val="2"/>
    </font>
    <font>
      <sz val="10"/>
      <color theme="7"/>
      <name val="Arial"/>
      <family val="2"/>
    </font>
    <font>
      <u/>
      <sz val="10"/>
      <color theme="1"/>
      <name val="Aptos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A19B93"/>
        <bgColor indexed="64"/>
      </patternFill>
    </fill>
    <fill>
      <patternFill patternType="solid">
        <fgColor rgb="FFB9B2A2"/>
        <bgColor indexed="64"/>
      </patternFill>
    </fill>
    <fill>
      <patternFill patternType="solid">
        <fgColor rgb="FF746D69"/>
        <bgColor indexed="64"/>
      </patternFill>
    </fill>
    <fill>
      <patternFill patternType="solid">
        <fgColor rgb="FFE9E8E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6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/>
      <top style="double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double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double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499984740745262"/>
      </right>
      <top/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/>
      <bottom style="double">
        <color theme="0" tint="-0.499984740745262"/>
      </bottom>
      <diagonal/>
    </border>
    <border>
      <left style="thin">
        <color theme="0" tint="-0.499984740745262"/>
      </left>
      <right/>
      <top/>
      <bottom style="double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double">
        <color theme="0" tint="-0.499984740745262"/>
      </bottom>
      <diagonal/>
    </border>
    <border>
      <left/>
      <right/>
      <top style="hair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 style="double">
        <color theme="0" tint="-0.499984740745262"/>
      </bottom>
      <diagonal/>
    </border>
    <border>
      <left style="thin">
        <color theme="0" tint="-0.499984740745262"/>
      </left>
      <right/>
      <top style="hair">
        <color theme="0" tint="-0.499984740745262"/>
      </top>
      <bottom style="double">
        <color theme="0" tint="-0.499984740745262"/>
      </bottom>
      <diagonal/>
    </border>
    <border>
      <left/>
      <right style="thin">
        <color theme="0" tint="-0.499984740745262"/>
      </right>
      <top style="hair">
        <color theme="0" tint="-0.499984740745262"/>
      </top>
      <bottom/>
      <diagonal/>
    </border>
    <border>
      <left/>
      <right/>
      <top style="double">
        <color theme="0" tint="-0.499984740745262"/>
      </top>
      <bottom/>
      <diagonal/>
    </border>
    <border>
      <left/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double">
        <color theme="0" tint="-0.499984740745262"/>
      </top>
      <bottom/>
      <diagonal/>
    </border>
    <border>
      <left style="thin">
        <color theme="0" tint="-0.499984740745262"/>
      </left>
      <right/>
      <top style="double">
        <color theme="0" tint="-0.499984740745262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/>
      <top style="hair">
        <color theme="0" tint="-0.499984740745262"/>
      </top>
      <bottom/>
      <diagonal/>
    </border>
    <border>
      <left/>
      <right/>
      <top style="hair">
        <color theme="0" tint="-0.499984740745262"/>
      </top>
      <bottom/>
      <diagonal/>
    </border>
    <border>
      <left style="thick">
        <color theme="0"/>
      </left>
      <right style="thick">
        <color theme="0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/>
      <diagonal/>
    </border>
    <border>
      <left style="thin">
        <color theme="0" tint="-0.499984740745262"/>
      </left>
      <right style="medium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4"/>
      </top>
      <bottom/>
      <diagonal/>
    </border>
    <border>
      <left style="thin">
        <color theme="0" tint="-0.499984740745262"/>
      </left>
      <right/>
      <top style="thin">
        <color theme="4"/>
      </top>
      <bottom/>
      <diagonal/>
    </border>
    <border>
      <left/>
      <right style="thin">
        <color theme="3"/>
      </right>
      <top/>
      <bottom style="hair">
        <color theme="3"/>
      </bottom>
      <diagonal/>
    </border>
    <border>
      <left style="thin">
        <color theme="3"/>
      </left>
      <right/>
      <top/>
      <bottom style="hair">
        <color theme="3"/>
      </bottom>
      <diagonal/>
    </border>
    <border>
      <left/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/>
      <top style="hair">
        <color theme="3"/>
      </top>
      <bottom style="hair">
        <color theme="3"/>
      </bottom>
      <diagonal/>
    </border>
    <border>
      <left/>
      <right style="thin">
        <color theme="3"/>
      </right>
      <top style="hair">
        <color theme="3"/>
      </top>
      <bottom style="double">
        <color theme="3"/>
      </bottom>
      <diagonal/>
    </border>
    <border>
      <left style="thin">
        <color theme="3"/>
      </left>
      <right/>
      <top style="hair">
        <color theme="3"/>
      </top>
      <bottom style="double">
        <color theme="3"/>
      </bottom>
      <diagonal/>
    </border>
    <border>
      <left style="thin">
        <color theme="3"/>
      </left>
      <right/>
      <top/>
      <bottom/>
      <diagonal/>
    </border>
    <border>
      <left/>
      <right/>
      <top/>
      <bottom style="hair">
        <color theme="0" tint="-0.499984740745262"/>
      </bottom>
      <diagonal/>
    </border>
    <border>
      <left/>
      <right style="thin">
        <color theme="0" tint="-0.499984740745262"/>
      </right>
      <top/>
      <bottom style="hair">
        <color theme="0" tint="-0.499984740745262"/>
      </bottom>
      <diagonal/>
    </border>
    <border>
      <left/>
      <right style="thin">
        <color theme="0" tint="-0.499984740745262"/>
      </right>
      <top style="thin">
        <color theme="0"/>
      </top>
      <bottom style="hair">
        <color theme="0" tint="-0.499984740745262"/>
      </bottom>
      <diagonal/>
    </border>
    <border>
      <left/>
      <right/>
      <top style="double">
        <color theme="3"/>
      </top>
      <bottom/>
      <diagonal/>
    </border>
    <border>
      <left/>
      <right style="thin">
        <color theme="3"/>
      </right>
      <top style="double">
        <color theme="3"/>
      </top>
      <bottom/>
      <diagonal/>
    </border>
    <border>
      <left/>
      <right/>
      <top style="hair">
        <color theme="3"/>
      </top>
      <bottom style="double">
        <color theme="3"/>
      </bottom>
      <diagonal/>
    </border>
    <border>
      <left/>
      <right/>
      <top style="hair">
        <color theme="3"/>
      </top>
      <bottom style="hair">
        <color theme="3"/>
      </bottom>
      <diagonal/>
    </border>
    <border>
      <left/>
      <right/>
      <top/>
      <bottom style="hair">
        <color theme="3"/>
      </bottom>
      <diagonal/>
    </border>
    <border>
      <left style="thick">
        <color theme="0"/>
      </left>
      <right/>
      <top/>
      <bottom style="thin">
        <color theme="0" tint="-0.499984740745262"/>
      </bottom>
      <diagonal/>
    </border>
  </borders>
  <cellStyleXfs count="5">
    <xf numFmtId="0" fontId="0" fillId="0" borderId="0"/>
    <xf numFmtId="44" fontId="1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8" fillId="0" borderId="51">
      <alignment vertical="center" wrapText="1"/>
    </xf>
    <xf numFmtId="44" fontId="17" fillId="0" borderId="0" applyFont="0" applyFill="0" applyBorder="0" applyAlignment="0" applyProtection="0"/>
  </cellStyleXfs>
  <cellXfs count="657">
    <xf numFmtId="0" fontId="0" fillId="0" borderId="0" xfId="0"/>
    <xf numFmtId="0" fontId="3" fillId="0" borderId="0" xfId="0" applyFont="1" applyAlignment="1">
      <alignment vertical="top" wrapText="1"/>
    </xf>
    <xf numFmtId="49" fontId="11" fillId="4" borderId="17" xfId="0" applyNumberFormat="1" applyFont="1" applyFill="1" applyBorder="1" applyAlignment="1">
      <alignment horizontal="left" vertical="center" wrapText="1"/>
    </xf>
    <xf numFmtId="49" fontId="11" fillId="4" borderId="2" xfId="0" applyNumberFormat="1" applyFont="1" applyFill="1" applyBorder="1" applyAlignment="1">
      <alignment vertical="center" wrapText="1"/>
    </xf>
    <xf numFmtId="49" fontId="11" fillId="0" borderId="18" xfId="0" applyNumberFormat="1" applyFont="1" applyBorder="1" applyAlignment="1">
      <alignment horizontal="left" vertical="center"/>
    </xf>
    <xf numFmtId="0" fontId="11" fillId="0" borderId="6" xfId="0" applyFont="1" applyBorder="1" applyAlignment="1">
      <alignment vertical="center"/>
    </xf>
    <xf numFmtId="0" fontId="11" fillId="0" borderId="19" xfId="0" applyFont="1" applyBorder="1" applyAlignment="1">
      <alignment vertical="center"/>
    </xf>
    <xf numFmtId="0" fontId="11" fillId="0" borderId="19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49" fontId="11" fillId="0" borderId="19" xfId="0" applyNumberFormat="1" applyFont="1" applyBorder="1" applyAlignment="1">
      <alignment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left" vertical="center"/>
    </xf>
    <xf numFmtId="0" fontId="11" fillId="0" borderId="13" xfId="0" applyFont="1" applyBorder="1" applyAlignment="1">
      <alignment horizontal="right" vertical="center"/>
    </xf>
    <xf numFmtId="0" fontId="11" fillId="0" borderId="23" xfId="0" applyFont="1" applyBorder="1" applyAlignment="1">
      <alignment horizontal="right" vertical="center"/>
    </xf>
    <xf numFmtId="49" fontId="11" fillId="0" borderId="14" xfId="0" quotePrefix="1" applyNumberFormat="1" applyFont="1" applyBorder="1" applyAlignment="1">
      <alignment horizontal="left"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49" fontId="11" fillId="0" borderId="16" xfId="0" applyNumberFormat="1" applyFont="1" applyBorder="1" applyAlignment="1">
      <alignment vertical="center"/>
    </xf>
    <xf numFmtId="0" fontId="11" fillId="0" borderId="16" xfId="0" applyFont="1" applyBorder="1" applyAlignment="1">
      <alignment horizontal="right" vertical="center"/>
    </xf>
    <xf numFmtId="0" fontId="11" fillId="0" borderId="24" xfId="0" applyFont="1" applyBorder="1" applyAlignment="1">
      <alignment horizontal="right" vertical="center"/>
    </xf>
    <xf numFmtId="49" fontId="11" fillId="0" borderId="20" xfId="0" quotePrefix="1" applyNumberFormat="1" applyFont="1" applyBorder="1" applyAlignment="1">
      <alignment horizontal="left" vertical="center"/>
    </xf>
    <xf numFmtId="0" fontId="11" fillId="0" borderId="21" xfId="0" applyFont="1" applyBorder="1" applyAlignment="1">
      <alignment vertical="center"/>
    </xf>
    <xf numFmtId="0" fontId="11" fillId="0" borderId="22" xfId="0" applyFont="1" applyBorder="1" applyAlignment="1">
      <alignment vertical="center"/>
    </xf>
    <xf numFmtId="49" fontId="11" fillId="0" borderId="22" xfId="0" applyNumberFormat="1" applyFont="1" applyBorder="1" applyAlignment="1">
      <alignment vertical="center"/>
    </xf>
    <xf numFmtId="0" fontId="11" fillId="0" borderId="22" xfId="0" applyFont="1" applyBorder="1" applyAlignment="1">
      <alignment horizontal="right" vertical="center"/>
    </xf>
    <xf numFmtId="0" fontId="11" fillId="0" borderId="25" xfId="0" applyFont="1" applyBorder="1" applyAlignment="1">
      <alignment horizontal="right" vertical="center"/>
    </xf>
    <xf numFmtId="0" fontId="1" fillId="4" borderId="4" xfId="0" applyFont="1" applyFill="1" applyBorder="1" applyAlignment="1">
      <alignment vertical="center" wrapText="1"/>
    </xf>
    <xf numFmtId="0" fontId="11" fillId="0" borderId="6" xfId="0" applyFont="1" applyBorder="1" applyAlignment="1">
      <alignment horizontal="right" vertical="center"/>
    </xf>
    <xf numFmtId="49" fontId="1" fillId="0" borderId="30" xfId="0" applyNumberFormat="1" applyFont="1" applyBorder="1" applyAlignment="1">
      <alignment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right" vertical="center" wrapText="1"/>
    </xf>
    <xf numFmtId="49" fontId="12" fillId="0" borderId="30" xfId="0" applyNumberFormat="1" applyFont="1" applyBorder="1" applyAlignment="1">
      <alignment horizontal="left" vertical="center"/>
    </xf>
    <xf numFmtId="0" fontId="11" fillId="0" borderId="30" xfId="0" applyFont="1" applyBorder="1" applyAlignment="1">
      <alignment horizontal="right" vertical="center" wrapText="1"/>
    </xf>
    <xf numFmtId="49" fontId="11" fillId="0" borderId="7" xfId="0" quotePrefix="1" applyNumberFormat="1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3" fillId="6" borderId="28" xfId="0" applyFont="1" applyFill="1" applyBorder="1" applyAlignment="1">
      <alignment horizontal="center" vertical="center"/>
    </xf>
    <xf numFmtId="49" fontId="11" fillId="9" borderId="2" xfId="0" quotePrefix="1" applyNumberFormat="1" applyFont="1" applyFill="1" applyBorder="1" applyAlignment="1">
      <alignment vertical="center" wrapText="1"/>
    </xf>
    <xf numFmtId="0" fontId="1" fillId="9" borderId="4" xfId="0" applyFont="1" applyFill="1" applyBorder="1" applyAlignment="1">
      <alignment vertical="center" wrapText="1"/>
    </xf>
    <xf numFmtId="49" fontId="11" fillId="9" borderId="2" xfId="0" applyNumberFormat="1" applyFont="1" applyFill="1" applyBorder="1" applyAlignment="1">
      <alignment vertical="center" wrapText="1"/>
    </xf>
    <xf numFmtId="44" fontId="1" fillId="0" borderId="30" xfId="1" applyFont="1" applyBorder="1" applyAlignment="1">
      <alignment horizontal="right" vertical="center" wrapText="1"/>
    </xf>
    <xf numFmtId="49" fontId="12" fillId="0" borderId="9" xfId="0" applyNumberFormat="1" applyFont="1" applyBorder="1" applyAlignment="1">
      <alignment horizontal="left" vertical="center"/>
    </xf>
    <xf numFmtId="0" fontId="11" fillId="0" borderId="7" xfId="0" applyFont="1" applyBorder="1" applyAlignment="1">
      <alignment horizontal="right" vertical="center" wrapText="1"/>
    </xf>
    <xf numFmtId="0" fontId="20" fillId="0" borderId="0" xfId="0" applyFont="1"/>
    <xf numFmtId="0" fontId="1" fillId="0" borderId="0" xfId="0" applyFont="1"/>
    <xf numFmtId="0" fontId="11" fillId="0" borderId="11" xfId="0" applyFont="1" applyBorder="1" applyAlignment="1">
      <alignment horizontal="right" vertical="center"/>
    </xf>
    <xf numFmtId="49" fontId="10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1" fillId="0" borderId="11" xfId="0" quotePrefix="1" applyNumberFormat="1" applyFont="1" applyBorder="1" applyAlignment="1">
      <alignment horizontal="left" vertical="center"/>
    </xf>
    <xf numFmtId="0" fontId="11" fillId="0" borderId="12" xfId="0" applyFont="1" applyBorder="1" applyAlignment="1">
      <alignment horizontal="right" vertical="center"/>
    </xf>
    <xf numFmtId="0" fontId="11" fillId="0" borderId="15" xfId="0" applyFont="1" applyBorder="1" applyAlignment="1">
      <alignment horizontal="right" vertical="center"/>
    </xf>
    <xf numFmtId="49" fontId="10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right" vertic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17" xfId="0" applyFont="1" applyBorder="1"/>
    <xf numFmtId="49" fontId="11" fillId="0" borderId="0" xfId="0" applyNumberFormat="1" applyFont="1" applyAlignment="1">
      <alignment horizontal="left" vertical="center"/>
    </xf>
    <xf numFmtId="0" fontId="11" fillId="0" borderId="0" xfId="0" applyFont="1"/>
    <xf numFmtId="49" fontId="11" fillId="0" borderId="17" xfId="0" applyNumberFormat="1" applyFont="1" applyBorder="1"/>
    <xf numFmtId="0" fontId="11" fillId="0" borderId="0" xfId="0" applyFont="1" applyAlignment="1">
      <alignment vertical="center"/>
    </xf>
    <xf numFmtId="0" fontId="11" fillId="0" borderId="33" xfId="0" applyFont="1" applyBorder="1" applyAlignment="1">
      <alignment vertical="center"/>
    </xf>
    <xf numFmtId="0" fontId="12" fillId="0" borderId="30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center" vertical="center"/>
    </xf>
    <xf numFmtId="49" fontId="10" fillId="5" borderId="0" xfId="0" applyNumberFormat="1" applyFont="1" applyFill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10" xfId="0" applyFont="1" applyBorder="1" applyAlignment="1">
      <alignment vertical="center"/>
    </xf>
    <xf numFmtId="0" fontId="10" fillId="0" borderId="0" xfId="0" applyFont="1" applyAlignment="1">
      <alignment vertical="center" wrapText="1"/>
    </xf>
    <xf numFmtId="0" fontId="12" fillId="4" borderId="4" xfId="0" applyFont="1" applyFill="1" applyBorder="1" applyAlignment="1">
      <alignment horizontal="left" vertical="center" wrapText="1"/>
    </xf>
    <xf numFmtId="0" fontId="12" fillId="9" borderId="4" xfId="0" applyFont="1" applyFill="1" applyBorder="1" applyAlignment="1">
      <alignment horizontal="left" vertical="center" wrapText="1"/>
    </xf>
    <xf numFmtId="0" fontId="12" fillId="9" borderId="4" xfId="0" applyFont="1" applyFill="1" applyBorder="1" applyAlignment="1">
      <alignment horizontal="left" vertical="center" wrapText="1"/>
    </xf>
    <xf numFmtId="49" fontId="10" fillId="5" borderId="0" xfId="0" applyNumberFormat="1" applyFont="1" applyFill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8" fillId="0" borderId="0" xfId="0" applyFont="1"/>
    <xf numFmtId="0" fontId="1" fillId="0" borderId="0" xfId="0" applyFont="1" applyAlignment="1">
      <alignment horizontal="left"/>
    </xf>
    <xf numFmtId="0" fontId="7" fillId="0" borderId="0" xfId="0" applyFont="1" applyAlignment="1">
      <alignment horizontal="right" vertical="center" wrapText="1"/>
    </xf>
    <xf numFmtId="0" fontId="1" fillId="3" borderId="0" xfId="0" applyFont="1" applyFill="1" applyAlignment="1">
      <alignment horizontal="left" vertical="center"/>
    </xf>
    <xf numFmtId="0" fontId="7" fillId="0" borderId="0" xfId="0" applyFont="1" applyAlignment="1">
      <alignment vertical="center" wrapText="1"/>
    </xf>
    <xf numFmtId="0" fontId="15" fillId="0" borderId="0" xfId="0" applyFont="1"/>
    <xf numFmtId="0" fontId="11" fillId="4" borderId="0" xfId="0" applyFont="1" applyFill="1" applyAlignment="1">
      <alignment vertical="center" wrapText="1"/>
    </xf>
    <xf numFmtId="0" fontId="11" fillId="4" borderId="0" xfId="0" applyFont="1" applyFill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49" fontId="11" fillId="0" borderId="18" xfId="0" quotePrefix="1" applyNumberFormat="1" applyFont="1" applyBorder="1" applyAlignment="1">
      <alignment horizontal="left" vertical="center"/>
    </xf>
    <xf numFmtId="49" fontId="14" fillId="2" borderId="0" xfId="0" quotePrefix="1" applyNumberFormat="1" applyFont="1" applyFill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1" fillId="0" borderId="26" xfId="0" applyFont="1" applyBorder="1" applyAlignment="1">
      <alignment horizontal="center"/>
    </xf>
    <xf numFmtId="0" fontId="14" fillId="7" borderId="5" xfId="0" applyFont="1" applyFill="1" applyBorder="1" applyAlignment="1">
      <alignment horizontal="center"/>
    </xf>
    <xf numFmtId="0" fontId="14" fillId="8" borderId="5" xfId="0" applyFont="1" applyFill="1" applyBorder="1" applyAlignment="1">
      <alignment horizontal="center"/>
    </xf>
    <xf numFmtId="0" fontId="13" fillId="6" borderId="6" xfId="0" applyFont="1" applyFill="1" applyBorder="1" applyAlignment="1">
      <alignment horizontal="center"/>
    </xf>
    <xf numFmtId="0" fontId="11" fillId="0" borderId="12" xfId="0" applyFont="1" applyBorder="1" applyAlignment="1">
      <alignment vertical="center"/>
    </xf>
    <xf numFmtId="0" fontId="11" fillId="0" borderId="13" xfId="0" applyFont="1" applyBorder="1" applyAlignment="1">
      <alignment vertical="center"/>
    </xf>
    <xf numFmtId="49" fontId="11" fillId="0" borderId="13" xfId="0" applyNumberFormat="1" applyFont="1" applyBorder="1" applyAlignment="1">
      <alignment vertical="center"/>
    </xf>
    <xf numFmtId="49" fontId="11" fillId="0" borderId="13" xfId="0" applyNumberFormat="1" applyFont="1" applyBorder="1" applyAlignment="1">
      <alignment horizontal="center" vertical="center"/>
    </xf>
    <xf numFmtId="49" fontId="11" fillId="3" borderId="22" xfId="0" applyNumberFormat="1" applyFont="1" applyFill="1" applyBorder="1" applyAlignment="1">
      <alignment vertical="center"/>
    </xf>
    <xf numFmtId="49" fontId="11" fillId="3" borderId="20" xfId="0" applyNumberFormat="1" applyFont="1" applyFill="1" applyBorder="1" applyAlignment="1">
      <alignment vertical="center"/>
    </xf>
    <xf numFmtId="0" fontId="24" fillId="0" borderId="0" xfId="0" applyFont="1"/>
    <xf numFmtId="49" fontId="11" fillId="0" borderId="17" xfId="0" quotePrefix="1" applyNumberFormat="1" applyFont="1" applyBorder="1" applyAlignment="1">
      <alignment vertical="center" wrapText="1"/>
    </xf>
    <xf numFmtId="0" fontId="25" fillId="0" borderId="0" xfId="0" applyFont="1" applyAlignment="1">
      <alignment horizontal="left" vertical="center"/>
    </xf>
    <xf numFmtId="0" fontId="11" fillId="0" borderId="38" xfId="0" quotePrefix="1" applyFont="1" applyBorder="1" applyAlignment="1">
      <alignment vertical="center"/>
    </xf>
    <xf numFmtId="0" fontId="13" fillId="6" borderId="12" xfId="0" applyFont="1" applyFill="1" applyBorder="1" applyAlignment="1">
      <alignment horizontal="center" vertical="center"/>
    </xf>
    <xf numFmtId="0" fontId="13" fillId="6" borderId="43" xfId="0" applyFont="1" applyFill="1" applyBorder="1" applyAlignment="1">
      <alignment horizontal="center" vertical="center"/>
    </xf>
    <xf numFmtId="49" fontId="11" fillId="0" borderId="30" xfId="0" applyNumberFormat="1" applyFont="1" applyBorder="1" applyAlignment="1">
      <alignment horizontal="left" vertical="center"/>
    </xf>
    <xf numFmtId="49" fontId="11" fillId="0" borderId="30" xfId="0" applyNumberFormat="1" applyFont="1" applyBorder="1" applyAlignment="1">
      <alignment horizontal="left" vertical="center" wrapText="1"/>
    </xf>
    <xf numFmtId="16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9" fontId="11" fillId="0" borderId="44" xfId="0" quotePrefix="1" applyNumberFormat="1" applyFont="1" applyBorder="1" applyAlignment="1">
      <alignment horizontal="left" vertical="center"/>
    </xf>
    <xf numFmtId="49" fontId="11" fillId="9" borderId="18" xfId="0" quotePrefix="1" applyNumberFormat="1" applyFont="1" applyFill="1" applyBorder="1" applyAlignment="1">
      <alignment vertical="center" wrapText="1"/>
    </xf>
    <xf numFmtId="0" fontId="1" fillId="10" borderId="0" xfId="0" applyFont="1" applyFill="1"/>
    <xf numFmtId="0" fontId="22" fillId="0" borderId="0" xfId="0" applyFont="1" applyAlignment="1">
      <alignment wrapText="1"/>
    </xf>
    <xf numFmtId="0" fontId="22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/>
    </xf>
    <xf numFmtId="0" fontId="29" fillId="0" borderId="0" xfId="0" applyFont="1"/>
    <xf numFmtId="49" fontId="30" fillId="0" borderId="45" xfId="0" quotePrefix="1" applyNumberFormat="1" applyFont="1" applyBorder="1" applyAlignment="1">
      <alignment horizontal="left" vertical="center"/>
    </xf>
    <xf numFmtId="0" fontId="11" fillId="0" borderId="47" xfId="0" applyFont="1" applyBorder="1" applyAlignment="1">
      <alignment horizontal="right" vertical="center"/>
    </xf>
    <xf numFmtId="0" fontId="11" fillId="0" borderId="48" xfId="0" applyFont="1" applyBorder="1" applyAlignment="1">
      <alignment horizontal="right" vertical="center"/>
    </xf>
    <xf numFmtId="0" fontId="14" fillId="2" borderId="49" xfId="0" applyFont="1" applyFill="1" applyBorder="1" applyAlignment="1">
      <alignment horizontal="right" vertical="center" wrapText="1"/>
    </xf>
    <xf numFmtId="49" fontId="10" fillId="5" borderId="0" xfId="0" applyNumberFormat="1" applyFont="1" applyFill="1" applyAlignment="1">
      <alignment horizontal="left" vertical="center"/>
    </xf>
    <xf numFmtId="0" fontId="22" fillId="0" borderId="0" xfId="0" quotePrefix="1" applyFont="1"/>
    <xf numFmtId="0" fontId="4" fillId="0" borderId="0" xfId="0" applyFont="1" applyAlignment="1">
      <alignment vertical="top" wrapText="1"/>
    </xf>
    <xf numFmtId="0" fontId="12" fillId="9" borderId="4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11" fillId="0" borderId="4" xfId="0" applyFont="1" applyBorder="1" applyAlignment="1">
      <alignment horizontal="left" vertical="center"/>
    </xf>
    <xf numFmtId="0" fontId="13" fillId="6" borderId="6" xfId="0" applyFont="1" applyFill="1" applyBorder="1" applyAlignment="1">
      <alignment horizontal="center" vertical="center"/>
    </xf>
    <xf numFmtId="49" fontId="10" fillId="5" borderId="0" xfId="0" applyNumberFormat="1" applyFont="1" applyFill="1" applyAlignment="1">
      <alignment horizontal="left" vertical="center"/>
    </xf>
    <xf numFmtId="49" fontId="11" fillId="0" borderId="17" xfId="0" applyNumberFormat="1" applyFont="1" applyBorder="1" applyAlignment="1"/>
    <xf numFmtId="0" fontId="11" fillId="0" borderId="0" xfId="0" applyFont="1" applyBorder="1" applyAlignment="1"/>
    <xf numFmtId="0" fontId="14" fillId="7" borderId="26" xfId="0" applyFont="1" applyFill="1" applyBorder="1" applyAlignment="1">
      <alignment horizontal="center"/>
    </xf>
    <xf numFmtId="0" fontId="14" fillId="8" borderId="26" xfId="0" applyFont="1" applyFill="1" applyBorder="1" applyAlignment="1">
      <alignment horizontal="center"/>
    </xf>
    <xf numFmtId="0" fontId="13" fillId="6" borderId="10" xfId="0" applyFont="1" applyFill="1" applyBorder="1" applyAlignment="1">
      <alignment horizontal="center"/>
    </xf>
    <xf numFmtId="0" fontId="11" fillId="0" borderId="17" xfId="0" applyFont="1" applyBorder="1" applyAlignment="1"/>
    <xf numFmtId="49" fontId="11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" fillId="0" borderId="0" xfId="0" applyFont="1" applyBorder="1" applyAlignment="1"/>
    <xf numFmtId="49" fontId="12" fillId="0" borderId="0" xfId="0" applyNumberFormat="1" applyFont="1" applyBorder="1" applyAlignment="1">
      <alignment horizontal="left" vertical="center"/>
    </xf>
    <xf numFmtId="0" fontId="11" fillId="0" borderId="0" xfId="0" applyFont="1" applyBorder="1" applyAlignment="1">
      <alignment horizontal="right" vertical="center" wrapText="1"/>
    </xf>
    <xf numFmtId="49" fontId="30" fillId="0" borderId="27" xfId="0" quotePrefix="1" applyNumberFormat="1" applyFont="1" applyBorder="1" applyAlignment="1">
      <alignment horizontal="left" vertical="center"/>
    </xf>
    <xf numFmtId="0" fontId="11" fillId="0" borderId="28" xfId="0" applyFont="1" applyBorder="1" applyAlignment="1">
      <alignment vertical="center" wrapText="1"/>
    </xf>
    <xf numFmtId="0" fontId="11" fillId="0" borderId="27" xfId="0" applyFont="1" applyBorder="1" applyAlignment="1">
      <alignment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0" xfId="0" applyFont="1" applyFill="1" applyBorder="1" applyAlignment="1"/>
    <xf numFmtId="0" fontId="1" fillId="3" borderId="0" xfId="0" applyFont="1" applyFill="1" applyAlignment="1">
      <alignment horizontal="left" vertical="center"/>
    </xf>
    <xf numFmtId="49" fontId="1" fillId="11" borderId="0" xfId="0" applyNumberFormat="1" applyFont="1" applyFill="1" applyAlignment="1">
      <alignment vertical="center" wrapText="1"/>
    </xf>
    <xf numFmtId="0" fontId="32" fillId="11" borderId="0" xfId="0" applyFont="1" applyFill="1" applyAlignment="1">
      <alignment horizontal="left" vertical="center"/>
    </xf>
    <xf numFmtId="0" fontId="1" fillId="11" borderId="0" xfId="0" applyFont="1" applyFill="1" applyAlignment="1">
      <alignment horizontal="left" vertical="center" wrapText="1"/>
    </xf>
    <xf numFmtId="0" fontId="1" fillId="11" borderId="0" xfId="0" applyFont="1" applyFill="1" applyAlignment="1">
      <alignment horizontal="right" vertical="center" wrapText="1"/>
    </xf>
    <xf numFmtId="49" fontId="33" fillId="11" borderId="0" xfId="0" applyNumberFormat="1" applyFont="1" applyFill="1" applyAlignment="1">
      <alignment vertical="center" wrapText="1"/>
    </xf>
    <xf numFmtId="0" fontId="33" fillId="11" borderId="0" xfId="0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0" fontId="1" fillId="0" borderId="0" xfId="0" applyFont="1" applyProtection="1"/>
    <xf numFmtId="0" fontId="1" fillId="0" borderId="0" xfId="0" applyFont="1" applyBorder="1" applyProtection="1"/>
    <xf numFmtId="0" fontId="10" fillId="0" borderId="0" xfId="0" applyFont="1" applyAlignment="1" applyProtection="1">
      <alignment vertical="center"/>
    </xf>
    <xf numFmtId="0" fontId="36" fillId="0" borderId="0" xfId="0" applyFont="1" applyAlignment="1" applyProtection="1">
      <alignment vertical="center" wrapText="1"/>
    </xf>
    <xf numFmtId="0" fontId="36" fillId="0" borderId="0" xfId="0" applyFont="1" applyProtection="1"/>
    <xf numFmtId="49" fontId="37" fillId="4" borderId="17" xfId="0" applyNumberFormat="1" applyFont="1" applyFill="1" applyBorder="1" applyAlignment="1" applyProtection="1">
      <alignment horizontal="left" vertical="center" wrapText="1"/>
    </xf>
    <xf numFmtId="0" fontId="36" fillId="4" borderId="0" xfId="0" applyFont="1" applyFill="1" applyBorder="1" applyAlignment="1" applyProtection="1">
      <alignment vertical="center" wrapText="1"/>
    </xf>
    <xf numFmtId="0" fontId="36" fillId="4" borderId="0" xfId="0" applyFont="1" applyFill="1" applyBorder="1" applyAlignment="1" applyProtection="1">
      <alignment horizontal="center" vertical="center" wrapText="1"/>
    </xf>
    <xf numFmtId="49" fontId="10" fillId="0" borderId="0" xfId="0" applyNumberFormat="1" applyFont="1" applyAlignment="1" applyProtection="1">
      <alignment vertical="center"/>
    </xf>
    <xf numFmtId="49" fontId="36" fillId="0" borderId="14" xfId="0" quotePrefix="1" applyNumberFormat="1" applyFont="1" applyBorder="1" applyAlignment="1" applyProtection="1">
      <alignment horizontal="left" vertical="center"/>
    </xf>
    <xf numFmtId="49" fontId="10" fillId="0" borderId="0" xfId="0" quotePrefix="1" applyNumberFormat="1" applyFont="1" applyAlignment="1" applyProtection="1">
      <alignment horizontal="left" vertical="center"/>
    </xf>
    <xf numFmtId="49" fontId="37" fillId="4" borderId="2" xfId="0" applyNumberFormat="1" applyFont="1" applyFill="1" applyBorder="1" applyAlignment="1" applyProtection="1">
      <alignment vertical="center" wrapText="1"/>
    </xf>
    <xf numFmtId="49" fontId="36" fillId="0" borderId="30" xfId="0" applyNumberFormat="1" applyFont="1" applyBorder="1" applyAlignment="1" applyProtection="1">
      <alignment vertical="center" wrapText="1"/>
    </xf>
    <xf numFmtId="0" fontId="36" fillId="0" borderId="30" xfId="0" applyFont="1" applyBorder="1" applyAlignment="1" applyProtection="1">
      <alignment horizontal="left" vertical="center" wrapText="1"/>
    </xf>
    <xf numFmtId="0" fontId="36" fillId="0" borderId="30" xfId="0" applyFont="1" applyBorder="1" applyAlignment="1" applyProtection="1">
      <alignment horizontal="right" vertical="center" wrapText="1"/>
    </xf>
    <xf numFmtId="0" fontId="36" fillId="0" borderId="30" xfId="0" applyFont="1" applyBorder="1" applyAlignment="1" applyProtection="1">
      <alignment horizontal="center" vertical="center" wrapText="1"/>
    </xf>
    <xf numFmtId="49" fontId="36" fillId="0" borderId="11" xfId="0" quotePrefix="1" applyNumberFormat="1" applyFont="1" applyBorder="1" applyAlignment="1" applyProtection="1">
      <alignment horizontal="left" vertical="center"/>
    </xf>
    <xf numFmtId="44" fontId="36" fillId="0" borderId="30" xfId="1" applyFont="1" applyBorder="1" applyAlignment="1" applyProtection="1">
      <alignment horizontal="center" vertical="center" wrapText="1"/>
    </xf>
    <xf numFmtId="49" fontId="36" fillId="0" borderId="0" xfId="0" applyNumberFormat="1" applyFont="1" applyAlignment="1" applyProtection="1">
      <alignment vertical="center" wrapText="1"/>
    </xf>
    <xf numFmtId="0" fontId="36" fillId="0" borderId="0" xfId="0" applyFont="1" applyAlignment="1" applyProtection="1">
      <alignment horizontal="right" vertical="center" wrapText="1"/>
    </xf>
    <xf numFmtId="49" fontId="37" fillId="9" borderId="2" xfId="0" applyNumberFormat="1" applyFont="1" applyFill="1" applyBorder="1" applyAlignment="1" applyProtection="1">
      <alignment vertical="center" wrapText="1"/>
    </xf>
    <xf numFmtId="0" fontId="36" fillId="9" borderId="4" xfId="0" applyFont="1" applyFill="1" applyBorder="1" applyAlignment="1" applyProtection="1">
      <alignment vertical="center" wrapText="1"/>
    </xf>
    <xf numFmtId="0" fontId="36" fillId="9" borderId="8" xfId="0" applyFont="1" applyFill="1" applyBorder="1" applyAlignment="1" applyProtection="1">
      <alignment horizontal="center" vertical="center" wrapText="1"/>
    </xf>
    <xf numFmtId="0" fontId="36" fillId="9" borderId="9" xfId="0" applyFont="1" applyFill="1" applyBorder="1" applyAlignment="1" applyProtection="1">
      <alignment horizontal="center" vertical="center" wrapText="1"/>
    </xf>
    <xf numFmtId="49" fontId="37" fillId="0" borderId="7" xfId="0" quotePrefix="1" applyNumberFormat="1" applyFont="1" applyBorder="1" applyAlignment="1" applyProtection="1">
      <alignment vertical="center" wrapText="1"/>
    </xf>
    <xf numFmtId="49" fontId="37" fillId="0" borderId="30" xfId="0" applyNumberFormat="1" applyFont="1" applyBorder="1" applyAlignment="1" applyProtection="1">
      <alignment horizontal="left" vertical="center"/>
    </xf>
    <xf numFmtId="49" fontId="37" fillId="0" borderId="0" xfId="0" applyNumberFormat="1" applyFont="1" applyAlignment="1" applyProtection="1">
      <alignment horizontal="left" vertical="center"/>
    </xf>
    <xf numFmtId="0" fontId="36" fillId="0" borderId="17" xfId="0" applyFont="1" applyBorder="1" applyProtection="1"/>
    <xf numFmtId="49" fontId="36" fillId="0" borderId="0" xfId="0" applyNumberFormat="1" applyFont="1" applyAlignment="1" applyProtection="1">
      <alignment horizontal="left" vertical="center"/>
    </xf>
    <xf numFmtId="0" fontId="36" fillId="9" borderId="0" xfId="0" applyFont="1" applyFill="1" applyAlignment="1" applyProtection="1">
      <alignment horizontal="center" vertical="center"/>
    </xf>
    <xf numFmtId="49" fontId="36" fillId="0" borderId="17" xfId="0" applyNumberFormat="1" applyFont="1" applyBorder="1" applyProtection="1"/>
    <xf numFmtId="0" fontId="36" fillId="9" borderId="34" xfId="0" applyFont="1" applyFill="1" applyBorder="1" applyAlignment="1" applyProtection="1">
      <alignment horizontal="center" vertical="center"/>
    </xf>
    <xf numFmtId="0" fontId="36" fillId="0" borderId="17" xfId="0" applyFont="1" applyBorder="1" applyAlignment="1" applyProtection="1">
      <alignment vertical="center"/>
    </xf>
    <xf numFmtId="0" fontId="36" fillId="0" borderId="2" xfId="0" applyFont="1" applyBorder="1" applyAlignment="1" applyProtection="1">
      <alignment vertical="center"/>
    </xf>
    <xf numFmtId="0" fontId="26" fillId="0" borderId="30" xfId="0" applyFont="1" applyBorder="1" applyAlignment="1" applyProtection="1">
      <alignment horizontal="left" vertical="center"/>
    </xf>
    <xf numFmtId="0" fontId="36" fillId="9" borderId="34" xfId="0" applyFont="1" applyFill="1" applyBorder="1" applyAlignment="1" applyProtection="1">
      <alignment horizontal="center" vertical="center" wrapText="1"/>
    </xf>
    <xf numFmtId="0" fontId="41" fillId="6" borderId="28" xfId="0" applyFont="1" applyFill="1" applyBorder="1" applyAlignment="1" applyProtection="1">
      <alignment horizontal="center" vertical="center"/>
    </xf>
    <xf numFmtId="0" fontId="36" fillId="12" borderId="23" xfId="0" applyFont="1" applyFill="1" applyBorder="1" applyAlignment="1" applyProtection="1">
      <alignment horizontal="center" vertical="center"/>
      <protection locked="0"/>
    </xf>
    <xf numFmtId="0" fontId="36" fillId="12" borderId="12" xfId="0" applyFont="1" applyFill="1" applyBorder="1" applyAlignment="1" applyProtection="1">
      <alignment horizontal="center" vertical="center"/>
      <protection locked="0"/>
    </xf>
    <xf numFmtId="0" fontId="36" fillId="12" borderId="24" xfId="0" applyFont="1" applyFill="1" applyBorder="1" applyAlignment="1" applyProtection="1">
      <alignment horizontal="center" vertical="center"/>
      <protection locked="0"/>
    </xf>
    <xf numFmtId="0" fontId="36" fillId="12" borderId="15" xfId="0" applyFont="1" applyFill="1" applyBorder="1" applyAlignment="1" applyProtection="1">
      <alignment horizontal="center" vertical="center"/>
      <protection locked="0"/>
    </xf>
    <xf numFmtId="0" fontId="36" fillId="12" borderId="31" xfId="0" applyFont="1" applyFill="1" applyBorder="1" applyAlignment="1" applyProtection="1">
      <alignment horizontal="center" vertical="center"/>
      <protection locked="0"/>
    </xf>
    <xf numFmtId="0" fontId="36" fillId="12" borderId="3" xfId="0" applyFont="1" applyFill="1" applyBorder="1" applyAlignment="1" applyProtection="1">
      <alignment horizontal="center" vertical="center"/>
      <protection locked="0"/>
    </xf>
    <xf numFmtId="0" fontId="36" fillId="12" borderId="33" xfId="0" applyFont="1" applyFill="1" applyBorder="1" applyAlignment="1" applyProtection="1">
      <alignment horizontal="center" vertical="center" wrapText="1"/>
      <protection locked="0"/>
    </xf>
    <xf numFmtId="0" fontId="36" fillId="12" borderId="33" xfId="0" applyFont="1" applyFill="1" applyBorder="1" applyAlignment="1" applyProtection="1">
      <alignment horizontal="center" vertical="center"/>
      <protection locked="0"/>
    </xf>
    <xf numFmtId="0" fontId="41" fillId="13" borderId="5" xfId="0" applyFont="1" applyFill="1" applyBorder="1" applyAlignment="1" applyProtection="1">
      <alignment horizontal="center" vertical="center" wrapText="1"/>
    </xf>
    <xf numFmtId="0" fontId="41" fillId="13" borderId="6" xfId="0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top"/>
    </xf>
    <xf numFmtId="0" fontId="24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24" fillId="0" borderId="0" xfId="0" applyFont="1" applyAlignment="1">
      <alignment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49" xfId="0" applyFont="1" applyFill="1" applyBorder="1" applyAlignment="1">
      <alignment horizontal="center" vertical="center" wrapText="1"/>
    </xf>
    <xf numFmtId="0" fontId="33" fillId="2" borderId="5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2" xfId="0" quotePrefix="1" applyFont="1" applyBorder="1" applyAlignment="1">
      <alignment horizontal="center" vertical="center" wrapText="1"/>
    </xf>
    <xf numFmtId="14" fontId="1" fillId="0" borderId="31" xfId="0" applyNumberFormat="1" applyFont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1" xfId="2" applyFont="1" applyBorder="1" applyAlignment="1">
      <alignment horizontal="left" vertical="center" wrapText="1"/>
    </xf>
    <xf numFmtId="0" fontId="44" fillId="0" borderId="31" xfId="0" applyFont="1" applyBorder="1" applyAlignment="1">
      <alignment horizontal="center" vertical="center" wrapText="1"/>
    </xf>
    <xf numFmtId="0" fontId="29" fillId="0" borderId="3" xfId="0" quotePrefix="1" applyFont="1" applyBorder="1" applyAlignment="1">
      <alignment horizontal="left" vertical="center" wrapText="1"/>
    </xf>
    <xf numFmtId="0" fontId="22" fillId="0" borderId="0" xfId="0" quotePrefix="1" applyFont="1" applyAlignment="1">
      <alignment vertical="center" wrapText="1"/>
    </xf>
    <xf numFmtId="0" fontId="1" fillId="0" borderId="18" xfId="0" quotePrefix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center" wrapText="1"/>
    </xf>
    <xf numFmtId="0" fontId="29" fillId="0" borderId="5" xfId="0" applyFont="1" applyBorder="1" applyAlignment="1">
      <alignment horizontal="center" vertical="center" wrapText="1"/>
    </xf>
    <xf numFmtId="0" fontId="1" fillId="0" borderId="5" xfId="0" quotePrefix="1" applyFont="1" applyBorder="1" applyAlignment="1">
      <alignment horizontal="center" vertical="center" wrapText="1"/>
    </xf>
    <xf numFmtId="0" fontId="44" fillId="0" borderId="6" xfId="0" quotePrefix="1" applyFont="1" applyBorder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4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36" fillId="0" borderId="6" xfId="3" quotePrefix="1" applyFont="1" applyBorder="1">
      <alignment vertical="center" wrapText="1"/>
    </xf>
    <xf numFmtId="0" fontId="1" fillId="0" borderId="6" xfId="0" applyFont="1" applyBorder="1" applyAlignment="1">
      <alignment wrapText="1"/>
    </xf>
    <xf numFmtId="0" fontId="36" fillId="4" borderId="26" xfId="0" applyFont="1" applyFill="1" applyBorder="1" applyAlignment="1" applyProtection="1">
      <alignment horizontal="center" vertical="center" wrapText="1"/>
    </xf>
    <xf numFmtId="0" fontId="36" fillId="4" borderId="31" xfId="0" applyFont="1" applyFill="1" applyBorder="1" applyAlignment="1" applyProtection="1">
      <alignment horizontal="center" vertical="center" wrapText="1"/>
    </xf>
    <xf numFmtId="0" fontId="36" fillId="4" borderId="10" xfId="0" applyFont="1" applyFill="1" applyBorder="1" applyAlignment="1" applyProtection="1">
      <alignment horizontal="center" vertical="center" wrapText="1"/>
    </xf>
    <xf numFmtId="0" fontId="36" fillId="4" borderId="3" xfId="0" applyFont="1" applyFill="1" applyBorder="1" applyAlignment="1" applyProtection="1">
      <alignment horizontal="center" vertical="center" wrapText="1"/>
    </xf>
    <xf numFmtId="0" fontId="36" fillId="0" borderId="4" xfId="0" applyFont="1" applyBorder="1" applyAlignment="1" applyProtection="1">
      <alignment vertical="center" wrapText="1"/>
    </xf>
    <xf numFmtId="49" fontId="37" fillId="4" borderId="2" xfId="0" quotePrefix="1" applyNumberFormat="1" applyFont="1" applyFill="1" applyBorder="1" applyAlignment="1" applyProtection="1">
      <alignment vertical="center" wrapText="1"/>
    </xf>
    <xf numFmtId="0" fontId="36" fillId="12" borderId="5" xfId="0" applyFont="1" applyFill="1" applyBorder="1" applyAlignment="1" applyProtection="1">
      <alignment horizontal="center" vertical="center"/>
      <protection locked="0"/>
    </xf>
    <xf numFmtId="0" fontId="36" fillId="12" borderId="6" xfId="0" applyFont="1" applyFill="1" applyBorder="1" applyAlignment="1" applyProtection="1">
      <alignment horizontal="center" vertical="center"/>
      <protection locked="0"/>
    </xf>
    <xf numFmtId="0" fontId="55" fillId="12" borderId="33" xfId="0" applyFont="1" applyFill="1" applyBorder="1" applyAlignment="1" applyProtection="1">
      <alignment horizontal="center" vertical="center" wrapText="1"/>
      <protection locked="0"/>
    </xf>
    <xf numFmtId="0" fontId="1" fillId="12" borderId="0" xfId="0" applyFont="1" applyFill="1" applyAlignment="1" applyProtection="1">
      <alignment vertical="center"/>
      <protection locked="0"/>
    </xf>
    <xf numFmtId="49" fontId="1" fillId="12" borderId="19" xfId="0" applyNumberFormat="1" applyFont="1" applyFill="1" applyBorder="1" applyAlignment="1" applyProtection="1">
      <alignment horizontal="left" vertical="center"/>
      <protection locked="0"/>
    </xf>
    <xf numFmtId="0" fontId="36" fillId="12" borderId="25" xfId="0" applyFont="1" applyFill="1" applyBorder="1" applyAlignment="1" applyProtection="1">
      <alignment horizontal="center" vertical="center"/>
      <protection locked="0"/>
    </xf>
    <xf numFmtId="0" fontId="36" fillId="12" borderId="21" xfId="0" applyFont="1" applyFill="1" applyBorder="1" applyAlignment="1" applyProtection="1">
      <alignment horizontal="center" vertical="center"/>
      <protection locked="0"/>
    </xf>
    <xf numFmtId="0" fontId="36" fillId="0" borderId="4" xfId="0" applyFont="1" applyBorder="1" applyAlignment="1" applyProtection="1">
      <alignment horizontal="left" vertical="center"/>
    </xf>
    <xf numFmtId="49" fontId="10" fillId="5" borderId="0" xfId="0" applyNumberFormat="1" applyFont="1" applyFill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49" fontId="1" fillId="12" borderId="4" xfId="0" applyNumberFormat="1" applyFont="1" applyFill="1" applyBorder="1" applyAlignment="1" applyProtection="1">
      <alignment horizontal="left" vertical="center"/>
      <protection locked="0"/>
    </xf>
    <xf numFmtId="49" fontId="36" fillId="0" borderId="44" xfId="0" quotePrefix="1" applyNumberFormat="1" applyFont="1" applyBorder="1" applyAlignment="1" applyProtection="1">
      <alignment horizontal="left" vertical="center"/>
    </xf>
    <xf numFmtId="0" fontId="36" fillId="12" borderId="55" xfId="0" applyFont="1" applyFill="1" applyBorder="1" applyAlignment="1" applyProtection="1">
      <alignment horizontal="center" vertical="center"/>
      <protection locked="0"/>
    </xf>
    <xf numFmtId="0" fontId="36" fillId="12" borderId="52" xfId="0" applyFont="1" applyFill="1" applyBorder="1" applyAlignment="1" applyProtection="1">
      <alignment horizontal="center" vertical="center"/>
      <protection locked="0"/>
    </xf>
    <xf numFmtId="49" fontId="36" fillId="0" borderId="20" xfId="0" quotePrefix="1" applyNumberFormat="1" applyFont="1" applyBorder="1" applyAlignment="1" applyProtection="1">
      <alignment horizontal="left" vertical="center"/>
    </xf>
    <xf numFmtId="0" fontId="36" fillId="12" borderId="56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 wrapText="1"/>
    </xf>
    <xf numFmtId="0" fontId="8" fillId="0" borderId="0" xfId="0" applyFont="1" applyAlignment="1" applyProtection="1">
      <alignment horizontal="center" vertical="top" wrapText="1"/>
    </xf>
    <xf numFmtId="0" fontId="7" fillId="0" borderId="0" xfId="0" applyFont="1" applyAlignment="1" applyProtection="1">
      <alignment horizontal="right" vertical="center" wrapText="1"/>
    </xf>
    <xf numFmtId="0" fontId="1" fillId="13" borderId="4" xfId="0" applyFont="1" applyFill="1" applyBorder="1" applyAlignment="1" applyProtection="1">
      <alignment horizontal="left" vertical="center"/>
    </xf>
    <xf numFmtId="0" fontId="18" fillId="0" borderId="0" xfId="0" applyFont="1" applyProtection="1"/>
    <xf numFmtId="0" fontId="2" fillId="0" borderId="0" xfId="0" applyFont="1" applyAlignment="1" applyProtection="1">
      <alignment vertical="top"/>
    </xf>
    <xf numFmtId="0" fontId="36" fillId="4" borderId="0" xfId="0" applyFont="1" applyFill="1" applyAlignment="1" applyProtection="1">
      <alignment horizontal="center" vertical="center" wrapText="1"/>
    </xf>
    <xf numFmtId="49" fontId="36" fillId="0" borderId="18" xfId="0" applyNumberFormat="1" applyFont="1" applyBorder="1" applyAlignment="1" applyProtection="1">
      <alignment horizontal="left" vertical="center"/>
    </xf>
    <xf numFmtId="0" fontId="36" fillId="0" borderId="6" xfId="0" applyFont="1" applyBorder="1" applyAlignment="1" applyProtection="1">
      <alignment vertical="center"/>
    </xf>
    <xf numFmtId="0" fontId="36" fillId="0" borderId="19" xfId="0" applyFont="1" applyBorder="1" applyAlignment="1" applyProtection="1">
      <alignment vertical="center"/>
    </xf>
    <xf numFmtId="0" fontId="36" fillId="0" borderId="19" xfId="0" applyFont="1" applyBorder="1" applyAlignment="1" applyProtection="1">
      <alignment horizontal="right" vertical="center"/>
    </xf>
    <xf numFmtId="0" fontId="36" fillId="13" borderId="5" xfId="0" applyFont="1" applyFill="1" applyBorder="1" applyAlignment="1" applyProtection="1">
      <alignment horizontal="center" vertical="center"/>
    </xf>
    <xf numFmtId="0" fontId="36" fillId="13" borderId="19" xfId="0" applyFont="1" applyFill="1" applyBorder="1" applyAlignment="1" applyProtection="1">
      <alignment horizontal="center" vertical="center"/>
    </xf>
    <xf numFmtId="0" fontId="36" fillId="0" borderId="13" xfId="0" applyFont="1" applyBorder="1" applyAlignment="1" applyProtection="1">
      <alignment horizontal="right" vertical="center"/>
    </xf>
    <xf numFmtId="0" fontId="36" fillId="13" borderId="23" xfId="0" applyFont="1" applyFill="1" applyBorder="1" applyAlignment="1" applyProtection="1">
      <alignment horizontal="center"/>
    </xf>
    <xf numFmtId="0" fontId="36" fillId="13" borderId="12" xfId="0" applyFont="1" applyFill="1" applyBorder="1" applyAlignment="1" applyProtection="1">
      <alignment horizontal="center" vertical="center"/>
    </xf>
    <xf numFmtId="0" fontId="36" fillId="0" borderId="21" xfId="0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 wrapText="1"/>
    </xf>
    <xf numFmtId="0" fontId="36" fillId="13" borderId="25" xfId="0" applyFont="1" applyFill="1" applyBorder="1" applyAlignment="1" applyProtection="1">
      <alignment horizontal="center" vertical="center"/>
    </xf>
    <xf numFmtId="0" fontId="36" fillId="13" borderId="25" xfId="0" applyFont="1" applyFill="1" applyBorder="1" applyAlignment="1" applyProtection="1">
      <alignment horizontal="center"/>
    </xf>
    <xf numFmtId="0" fontId="36" fillId="13" borderId="21" xfId="0" applyFont="1" applyFill="1" applyBorder="1" applyAlignment="1" applyProtection="1">
      <alignment horizontal="center" vertical="center"/>
    </xf>
    <xf numFmtId="49" fontId="36" fillId="0" borderId="11" xfId="0" applyNumberFormat="1" applyFont="1" applyBorder="1" applyAlignment="1" applyProtection="1">
      <alignment horizontal="left" vertical="center"/>
    </xf>
    <xf numFmtId="0" fontId="36" fillId="13" borderId="23" xfId="0" applyFont="1" applyFill="1" applyBorder="1" applyAlignment="1" applyProtection="1">
      <alignment horizontal="center" vertical="center"/>
    </xf>
    <xf numFmtId="0" fontId="36" fillId="13" borderId="13" xfId="0" applyFont="1" applyFill="1" applyBorder="1" applyAlignment="1" applyProtection="1">
      <alignment horizontal="center" vertical="center"/>
    </xf>
    <xf numFmtId="0" fontId="36" fillId="0" borderId="15" xfId="0" applyFont="1" applyBorder="1" applyAlignment="1" applyProtection="1">
      <alignment vertical="center"/>
    </xf>
    <xf numFmtId="0" fontId="36" fillId="0" borderId="16" xfId="0" applyFont="1" applyBorder="1" applyAlignment="1" applyProtection="1">
      <alignment vertical="center"/>
    </xf>
    <xf numFmtId="0" fontId="36" fillId="13" borderId="16" xfId="0" applyFont="1" applyFill="1" applyBorder="1" applyAlignment="1" applyProtection="1">
      <alignment horizontal="center" vertical="center"/>
    </xf>
    <xf numFmtId="0" fontId="36" fillId="13" borderId="24" xfId="0" applyFont="1" applyFill="1" applyBorder="1" applyAlignment="1" applyProtection="1">
      <alignment horizontal="center" vertical="center"/>
    </xf>
    <xf numFmtId="0" fontId="36" fillId="0" borderId="22" xfId="0" applyFont="1" applyBorder="1" applyAlignment="1" applyProtection="1">
      <alignment vertical="center"/>
    </xf>
    <xf numFmtId="0" fontId="36" fillId="13" borderId="22" xfId="0" applyFont="1" applyFill="1" applyBorder="1" applyAlignment="1" applyProtection="1">
      <alignment horizontal="center" vertical="center"/>
    </xf>
    <xf numFmtId="0" fontId="36" fillId="0" borderId="12" xfId="0" applyFont="1" applyBorder="1" applyAlignment="1" applyProtection="1">
      <alignment vertical="center"/>
    </xf>
    <xf numFmtId="0" fontId="36" fillId="0" borderId="13" xfId="0" applyFont="1" applyBorder="1" applyAlignment="1" applyProtection="1">
      <alignment vertical="center"/>
    </xf>
    <xf numFmtId="49" fontId="36" fillId="13" borderId="22" xfId="0" applyNumberFormat="1" applyFont="1" applyFill="1" applyBorder="1" applyAlignment="1" applyProtection="1">
      <alignment vertical="center"/>
    </xf>
    <xf numFmtId="49" fontId="36" fillId="13" borderId="20" xfId="0" applyNumberFormat="1" applyFont="1" applyFill="1" applyBorder="1" applyAlignment="1" applyProtection="1">
      <alignment vertical="center"/>
    </xf>
    <xf numFmtId="49" fontId="36" fillId="0" borderId="18" xfId="0" quotePrefix="1" applyNumberFormat="1" applyFont="1" applyBorder="1" applyAlignment="1" applyProtection="1">
      <alignment horizontal="left" vertical="center"/>
    </xf>
    <xf numFmtId="49" fontId="11" fillId="0" borderId="30" xfId="0" applyNumberFormat="1" applyFont="1" applyBorder="1" applyAlignment="1" applyProtection="1">
      <alignment vertical="top"/>
    </xf>
    <xf numFmtId="0" fontId="11" fillId="0" borderId="0" xfId="0" applyFont="1" applyAlignment="1" applyProtection="1">
      <alignment horizontal="left" vertical="top"/>
    </xf>
    <xf numFmtId="0" fontId="36" fillId="0" borderId="0" xfId="0" applyFont="1" applyAlignment="1" applyProtection="1">
      <alignment horizontal="center" vertical="center" wrapText="1"/>
    </xf>
    <xf numFmtId="0" fontId="11" fillId="4" borderId="31" xfId="0" applyFont="1" applyFill="1" applyBorder="1" applyAlignment="1" applyProtection="1">
      <alignment horizontal="center" vertical="center" wrapText="1"/>
    </xf>
    <xf numFmtId="49" fontId="11" fillId="9" borderId="5" xfId="0" applyNumberFormat="1" applyFont="1" applyFill="1" applyBorder="1" applyAlignment="1" applyProtection="1">
      <alignment horizontal="left" vertical="center"/>
    </xf>
    <xf numFmtId="0" fontId="36" fillId="0" borderId="13" xfId="0" applyFont="1" applyBorder="1" applyAlignment="1" applyProtection="1">
      <alignment horizontal="left" vertical="center" wrapText="1"/>
    </xf>
    <xf numFmtId="0" fontId="36" fillId="0" borderId="13" xfId="0" applyFont="1" applyBorder="1" applyAlignment="1" applyProtection="1">
      <alignment vertical="top" wrapText="1"/>
    </xf>
    <xf numFmtId="0" fontId="36" fillId="0" borderId="16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49" fontId="36" fillId="0" borderId="30" xfId="0" quotePrefix="1" applyNumberFormat="1" applyFont="1" applyBorder="1" applyAlignment="1" applyProtection="1">
      <alignment horizontal="left" vertical="center"/>
    </xf>
    <xf numFmtId="49" fontId="36" fillId="0" borderId="30" xfId="0" applyNumberFormat="1" applyFont="1" applyBorder="1" applyAlignment="1" applyProtection="1">
      <alignment vertical="center"/>
    </xf>
    <xf numFmtId="49" fontId="11" fillId="0" borderId="30" xfId="0" applyNumberFormat="1" applyFont="1" applyBorder="1" applyAlignment="1" applyProtection="1">
      <alignment horizontal="left" vertical="center"/>
    </xf>
    <xf numFmtId="49" fontId="11" fillId="0" borderId="30" xfId="0" applyNumberFormat="1" applyFont="1" applyBorder="1" applyAlignment="1" applyProtection="1">
      <alignment vertical="center"/>
    </xf>
    <xf numFmtId="0" fontId="36" fillId="0" borderId="30" xfId="0" applyFont="1" applyBorder="1" applyAlignment="1" applyProtection="1">
      <alignment horizontal="center" vertical="center"/>
    </xf>
    <xf numFmtId="0" fontId="36" fillId="13" borderId="4" xfId="0" applyFont="1" applyFill="1" applyBorder="1" applyAlignment="1" applyProtection="1">
      <alignment horizontal="center" vertical="center" wrapText="1"/>
    </xf>
    <xf numFmtId="0" fontId="36" fillId="13" borderId="54" xfId="0" applyFont="1" applyFill="1" applyBorder="1" applyAlignment="1" applyProtection="1">
      <alignment horizontal="center" vertical="center" wrapText="1"/>
    </xf>
    <xf numFmtId="0" fontId="36" fillId="0" borderId="30" xfId="0" applyFont="1" applyBorder="1" applyAlignment="1" applyProtection="1">
      <alignment horizontal="left" vertical="center"/>
    </xf>
    <xf numFmtId="49" fontId="36" fillId="0" borderId="0" xfId="0" applyNumberFormat="1" applyFont="1" applyBorder="1" applyAlignment="1" applyProtection="1">
      <alignment vertical="center" wrapText="1"/>
    </xf>
    <xf numFmtId="0" fontId="36" fillId="0" borderId="0" xfId="0" applyFont="1" applyBorder="1" applyAlignment="1" applyProtection="1">
      <alignment horizontal="left" vertical="center" wrapText="1"/>
    </xf>
    <xf numFmtId="0" fontId="36" fillId="0" borderId="0" xfId="0" applyFont="1" applyBorder="1" applyAlignment="1" applyProtection="1">
      <alignment horizontal="right" vertical="center" wrapText="1"/>
    </xf>
    <xf numFmtId="0" fontId="36" fillId="0" borderId="0" xfId="0" applyFont="1" applyBorder="1" applyAlignment="1" applyProtection="1">
      <alignment horizontal="center" vertical="center" wrapText="1"/>
    </xf>
    <xf numFmtId="0" fontId="22" fillId="0" borderId="0" xfId="0" applyFont="1" applyProtection="1"/>
    <xf numFmtId="0" fontId="36" fillId="0" borderId="0" xfId="0" applyFont="1" applyAlignment="1" applyProtection="1">
      <alignment horizontal="left" vertical="center"/>
    </xf>
    <xf numFmtId="0" fontId="36" fillId="0" borderId="13" xfId="0" applyFont="1" applyBorder="1" applyAlignment="1" applyProtection="1">
      <alignment horizontal="left" vertical="center" wrapText="1"/>
    </xf>
    <xf numFmtId="0" fontId="36" fillId="0" borderId="16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1" fillId="0" borderId="30" xfId="0" applyFont="1" applyBorder="1" applyProtection="1"/>
    <xf numFmtId="0" fontId="41" fillId="6" borderId="60" xfId="0" applyFont="1" applyFill="1" applyBorder="1" applyAlignment="1" applyProtection="1">
      <alignment horizontal="center" vertical="center"/>
    </xf>
    <xf numFmtId="0" fontId="41" fillId="6" borderId="63" xfId="0" applyFont="1" applyFill="1" applyBorder="1" applyAlignment="1" applyProtection="1">
      <alignment horizontal="center" vertical="center"/>
    </xf>
    <xf numFmtId="0" fontId="41" fillId="6" borderId="66" xfId="0" applyFont="1" applyFill="1" applyBorder="1" applyAlignment="1" applyProtection="1">
      <alignment horizontal="center" vertical="center"/>
    </xf>
    <xf numFmtId="0" fontId="41" fillId="6" borderId="65" xfId="0" applyFont="1" applyFill="1" applyBorder="1" applyAlignment="1" applyProtection="1">
      <alignment horizontal="center" vertical="center"/>
    </xf>
    <xf numFmtId="0" fontId="22" fillId="0" borderId="0" xfId="0" applyFont="1" applyAlignment="1">
      <alignment horizontal="left" wrapText="1"/>
    </xf>
    <xf numFmtId="0" fontId="1" fillId="0" borderId="0" xfId="0" applyFont="1" applyFill="1" applyProtection="1"/>
    <xf numFmtId="0" fontId="37" fillId="0" borderId="33" xfId="0" applyFont="1" applyBorder="1" applyAlignment="1">
      <alignment horizontal="center" vertical="center" wrapText="1"/>
    </xf>
    <xf numFmtId="49" fontId="37" fillId="0" borderId="7" xfId="0" quotePrefix="1" applyNumberFormat="1" applyFont="1" applyBorder="1" applyAlignment="1">
      <alignment vertical="center" wrapText="1"/>
    </xf>
    <xf numFmtId="49" fontId="37" fillId="0" borderId="30" xfId="0" applyNumberFormat="1" applyFont="1" applyBorder="1" applyAlignment="1">
      <alignment horizontal="left" vertical="center"/>
    </xf>
    <xf numFmtId="0" fontId="36" fillId="0" borderId="30" xfId="0" applyFont="1" applyBorder="1" applyAlignment="1">
      <alignment horizontal="right" vertical="center" wrapText="1"/>
    </xf>
    <xf numFmtId="0" fontId="36" fillId="0" borderId="17" xfId="0" applyFont="1" applyBorder="1"/>
    <xf numFmtId="49" fontId="36" fillId="0" borderId="0" xfId="0" applyNumberFormat="1" applyFont="1" applyAlignment="1">
      <alignment horizontal="left" vertical="center"/>
    </xf>
    <xf numFmtId="49" fontId="36" fillId="0" borderId="17" xfId="0" applyNumberFormat="1" applyFont="1" applyBorder="1"/>
    <xf numFmtId="0" fontId="36" fillId="0" borderId="0" xfId="0" applyFont="1"/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vertical="center" wrapText="1"/>
    </xf>
    <xf numFmtId="49" fontId="12" fillId="0" borderId="5" xfId="0" applyNumberFormat="1" applyFont="1" applyFill="1" applyBorder="1" applyAlignment="1" applyProtection="1">
      <alignment horizontal="left" vertical="center"/>
    </xf>
    <xf numFmtId="49" fontId="12" fillId="0" borderId="5" xfId="0" applyNumberFormat="1" applyFont="1" applyFill="1" applyBorder="1" applyAlignment="1" applyProtection="1">
      <alignment horizontal="left" vertical="center" wrapText="1"/>
    </xf>
    <xf numFmtId="0" fontId="36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/>
    </xf>
    <xf numFmtId="0" fontId="36" fillId="0" borderId="13" xfId="0" applyFont="1" applyBorder="1" applyAlignment="1" applyProtection="1">
      <alignment horizontal="left" vertical="center" wrapText="1"/>
    </xf>
    <xf numFmtId="0" fontId="36" fillId="0" borderId="16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67" xfId="0" applyFont="1" applyBorder="1" applyAlignment="1" applyProtection="1">
      <alignment horizontal="left" vertical="center"/>
    </xf>
    <xf numFmtId="0" fontId="36" fillId="0" borderId="16" xfId="0" applyFont="1" applyBorder="1" applyAlignment="1" applyProtection="1">
      <alignment horizontal="left" vertical="center"/>
    </xf>
    <xf numFmtId="0" fontId="36" fillId="0" borderId="22" xfId="0" applyFont="1" applyBorder="1" applyAlignment="1" applyProtection="1">
      <alignment horizontal="left" vertical="center"/>
    </xf>
    <xf numFmtId="0" fontId="36" fillId="0" borderId="22" xfId="0" applyFont="1" applyBorder="1" applyAlignment="1" applyProtection="1">
      <alignment horizontal="left" vertical="center"/>
    </xf>
    <xf numFmtId="0" fontId="36" fillId="0" borderId="53" xfId="0" applyFont="1" applyBorder="1" applyProtection="1"/>
    <xf numFmtId="0" fontId="36" fillId="0" borderId="53" xfId="0" applyFont="1" applyBorder="1" applyAlignment="1" applyProtection="1">
      <alignment horizontal="left" vertical="center"/>
    </xf>
    <xf numFmtId="0" fontId="36" fillId="12" borderId="0" xfId="0" applyFont="1" applyFill="1" applyBorder="1" applyAlignment="1" applyProtection="1">
      <alignment horizontal="center" vertical="center" wrapText="1"/>
      <protection locked="0"/>
    </xf>
    <xf numFmtId="0" fontId="36" fillId="0" borderId="67" xfId="0" applyFont="1" applyBorder="1" applyAlignment="1">
      <alignment vertical="center" wrapText="1"/>
    </xf>
    <xf numFmtId="0" fontId="36" fillId="12" borderId="69" xfId="0" applyFont="1" applyFill="1" applyBorder="1" applyAlignment="1" applyProtection="1">
      <alignment horizontal="center" vertical="center" wrapText="1"/>
      <protection locked="0"/>
    </xf>
    <xf numFmtId="0" fontId="36" fillId="0" borderId="15" xfId="0" applyFont="1" applyBorder="1" applyAlignment="1">
      <alignment horizontal="left" vertical="center"/>
    </xf>
    <xf numFmtId="0" fontId="36" fillId="0" borderId="16" xfId="0" applyFont="1" applyBorder="1" applyAlignment="1">
      <alignment vertical="center" wrapText="1"/>
    </xf>
    <xf numFmtId="0" fontId="36" fillId="12" borderId="14" xfId="0" applyFont="1" applyFill="1" applyBorder="1" applyAlignment="1" applyProtection="1">
      <alignment horizontal="center" vertical="center" wrapText="1"/>
      <protection locked="0"/>
    </xf>
    <xf numFmtId="0" fontId="36" fillId="0" borderId="41" xfId="0" applyFont="1" applyBorder="1" applyAlignment="1" applyProtection="1">
      <alignment horizontal="left" vertical="center"/>
    </xf>
    <xf numFmtId="0" fontId="36" fillId="0" borderId="67" xfId="0" applyFont="1" applyBorder="1" applyAlignment="1" applyProtection="1">
      <alignment vertical="center"/>
    </xf>
    <xf numFmtId="49" fontId="11" fillId="12" borderId="5" xfId="0" applyNumberFormat="1" applyFont="1" applyFill="1" applyBorder="1" applyAlignment="1" applyProtection="1">
      <alignment vertical="center"/>
      <protection locked="0"/>
    </xf>
    <xf numFmtId="49" fontId="11" fillId="12" borderId="5" xfId="0" applyNumberFormat="1" applyFont="1" applyFill="1" applyBorder="1" applyAlignment="1" applyProtection="1">
      <alignment vertical="center" wrapText="1"/>
      <protection locked="0"/>
    </xf>
    <xf numFmtId="44" fontId="1" fillId="0" borderId="0" xfId="0" applyNumberFormat="1" applyFont="1" applyProtection="1"/>
    <xf numFmtId="0" fontId="36" fillId="13" borderId="6" xfId="0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/>
    </xf>
    <xf numFmtId="20" fontId="1" fillId="0" borderId="26" xfId="0" applyNumberFormat="1" applyFont="1" applyBorder="1" applyAlignment="1">
      <alignment horizontal="center" vertical="center" wrapText="1"/>
    </xf>
    <xf numFmtId="20" fontId="1" fillId="0" borderId="31" xfId="0" applyNumberFormat="1" applyFont="1" applyBorder="1" applyAlignment="1">
      <alignment horizontal="center" vertical="center" wrapText="1"/>
    </xf>
    <xf numFmtId="0" fontId="37" fillId="0" borderId="27" xfId="0" applyFont="1" applyBorder="1" applyAlignment="1" applyProtection="1">
      <alignment horizontal="left" vertical="center" wrapText="1"/>
    </xf>
    <xf numFmtId="0" fontId="37" fillId="0" borderId="29" xfId="0" applyFont="1" applyBorder="1" applyAlignment="1" applyProtection="1">
      <alignment horizontal="left" vertical="center" wrapText="1"/>
    </xf>
    <xf numFmtId="49" fontId="20" fillId="0" borderId="12" xfId="0" applyNumberFormat="1" applyFont="1" applyBorder="1" applyAlignment="1" applyProtection="1">
      <alignment horizontal="left" vertical="center" wrapText="1"/>
    </xf>
    <xf numFmtId="49" fontId="20" fillId="0" borderId="13" xfId="0" applyNumberFormat="1" applyFont="1" applyBorder="1" applyAlignment="1" applyProtection="1">
      <alignment horizontal="left" vertical="center" wrapText="1"/>
    </xf>
    <xf numFmtId="49" fontId="20" fillId="0" borderId="11" xfId="0" applyNumberFormat="1" applyFont="1" applyBorder="1" applyAlignment="1" applyProtection="1">
      <alignment horizontal="left" vertical="center" wrapText="1"/>
    </xf>
    <xf numFmtId="0" fontId="36" fillId="12" borderId="19" xfId="0" applyFont="1" applyFill="1" applyBorder="1" applyAlignment="1" applyProtection="1">
      <alignment vertical="center" wrapText="1"/>
      <protection locked="0"/>
    </xf>
    <xf numFmtId="0" fontId="36" fillId="0" borderId="19" xfId="0" quotePrefix="1" applyFont="1" applyFill="1" applyBorder="1" applyAlignment="1" applyProtection="1">
      <alignment vertical="center" wrapText="1"/>
    </xf>
    <xf numFmtId="0" fontId="36" fillId="0" borderId="19" xfId="0" applyFont="1" applyFill="1" applyBorder="1" applyAlignment="1" applyProtection="1">
      <alignment vertical="center" wrapText="1"/>
    </xf>
    <xf numFmtId="0" fontId="36" fillId="0" borderId="8" xfId="0" applyFont="1" applyBorder="1" applyAlignment="1" applyProtection="1">
      <alignment horizontal="center" vertical="center"/>
    </xf>
    <xf numFmtId="0" fontId="36" fillId="0" borderId="26" xfId="0" applyFont="1" applyBorder="1" applyAlignment="1" applyProtection="1">
      <alignment horizontal="center" vertical="center"/>
    </xf>
    <xf numFmtId="0" fontId="36" fillId="0" borderId="31" xfId="0" applyFont="1" applyBorder="1" applyAlignment="1" applyProtection="1">
      <alignment horizontal="center" vertical="center"/>
    </xf>
    <xf numFmtId="0" fontId="39" fillId="7" borderId="8" xfId="0" applyFont="1" applyFill="1" applyBorder="1" applyAlignment="1" applyProtection="1">
      <alignment horizontal="center" vertical="center"/>
    </xf>
    <xf numFmtId="0" fontId="39" fillId="7" borderId="26" xfId="0" applyFont="1" applyFill="1" applyBorder="1" applyAlignment="1" applyProtection="1">
      <alignment horizontal="center" vertical="center"/>
    </xf>
    <xf numFmtId="0" fontId="39" fillId="7" borderId="31" xfId="0" applyFont="1" applyFill="1" applyBorder="1" applyAlignment="1" applyProtection="1">
      <alignment horizontal="center" vertical="center"/>
    </xf>
    <xf numFmtId="0" fontId="39" fillId="8" borderId="8" xfId="0" applyFont="1" applyFill="1" applyBorder="1" applyAlignment="1" applyProtection="1">
      <alignment horizontal="center" vertical="center"/>
    </xf>
    <xf numFmtId="0" fontId="39" fillId="8" borderId="26" xfId="0" applyFont="1" applyFill="1" applyBorder="1" applyAlignment="1" applyProtection="1">
      <alignment horizontal="center" vertical="center"/>
    </xf>
    <xf numFmtId="0" fontId="39" fillId="8" borderId="31" xfId="0" applyFont="1" applyFill="1" applyBorder="1" applyAlignment="1" applyProtection="1">
      <alignment horizontal="center" vertical="center"/>
    </xf>
    <xf numFmtId="0" fontId="41" fillId="6" borderId="9" xfId="0" applyFont="1" applyFill="1" applyBorder="1" applyAlignment="1" applyProtection="1">
      <alignment horizontal="center" vertical="center"/>
    </xf>
    <xf numFmtId="0" fontId="41" fillId="6" borderId="10" xfId="0" applyFont="1" applyFill="1" applyBorder="1" applyAlignment="1" applyProtection="1">
      <alignment horizontal="center" vertical="center"/>
    </xf>
    <xf numFmtId="0" fontId="41" fillId="6" borderId="3" xfId="0" applyFont="1" applyFill="1" applyBorder="1" applyAlignment="1" applyProtection="1">
      <alignment horizontal="center" vertical="center"/>
    </xf>
    <xf numFmtId="0" fontId="36" fillId="0" borderId="0" xfId="0" applyFont="1" applyAlignment="1" applyProtection="1">
      <alignment horizontal="left" vertical="center" wrapText="1"/>
    </xf>
    <xf numFmtId="49" fontId="31" fillId="12" borderId="21" xfId="0" applyNumberFormat="1" applyFont="1" applyFill="1" applyBorder="1" applyAlignment="1" applyProtection="1">
      <alignment horizontal="center" vertical="center" wrapText="1"/>
      <protection locked="0"/>
    </xf>
    <xf numFmtId="49" fontId="31" fillId="12" borderId="20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3" xfId="0" applyFont="1" applyBorder="1" applyAlignment="1" applyProtection="1">
      <alignment vertical="center" wrapText="1"/>
    </xf>
    <xf numFmtId="0" fontId="36" fillId="0" borderId="4" xfId="0" applyFont="1" applyBorder="1" applyAlignment="1" applyProtection="1">
      <alignment vertical="center" wrapText="1"/>
    </xf>
    <xf numFmtId="0" fontId="11" fillId="12" borderId="19" xfId="0" applyFont="1" applyFill="1" applyBorder="1" applyAlignment="1" applyProtection="1">
      <alignment horizontal="left" vertical="top" wrapText="1"/>
      <protection locked="0"/>
    </xf>
    <xf numFmtId="0" fontId="36" fillId="0" borderId="4" xfId="0" applyFont="1" applyBorder="1" applyAlignment="1" applyProtection="1">
      <alignment horizontal="left" vertical="center"/>
    </xf>
    <xf numFmtId="0" fontId="36" fillId="0" borderId="22" xfId="0" applyFont="1" applyBorder="1" applyAlignment="1" applyProtection="1">
      <alignment horizontal="left" vertical="center"/>
    </xf>
    <xf numFmtId="0" fontId="36" fillId="0" borderId="20" xfId="0" applyFont="1" applyBorder="1" applyAlignment="1" applyProtection="1">
      <alignment horizontal="left" vertical="center"/>
    </xf>
    <xf numFmtId="0" fontId="36" fillId="0" borderId="16" xfId="0" applyFont="1" applyBorder="1" applyAlignment="1" applyProtection="1">
      <alignment horizontal="left" vertical="center"/>
    </xf>
    <xf numFmtId="0" fontId="36" fillId="0" borderId="14" xfId="0" applyFont="1" applyBorder="1" applyAlignment="1" applyProtection="1">
      <alignment horizontal="left" vertical="center"/>
    </xf>
    <xf numFmtId="0" fontId="36" fillId="0" borderId="8" xfId="0" applyFont="1" applyBorder="1" applyAlignment="1">
      <alignment horizontal="center" vertical="center" wrapText="1"/>
    </xf>
    <xf numFmtId="0" fontId="36" fillId="0" borderId="26" xfId="0" applyFont="1" applyBorder="1" applyAlignment="1">
      <alignment horizontal="center" vertical="center"/>
    </xf>
    <xf numFmtId="0" fontId="36" fillId="0" borderId="67" xfId="0" applyFont="1" applyBorder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/>
    </xf>
    <xf numFmtId="0" fontId="11" fillId="12" borderId="19" xfId="0" applyFont="1" applyFill="1" applyBorder="1" applyAlignment="1" applyProtection="1">
      <alignment vertical="top" wrapText="1"/>
      <protection locked="0"/>
    </xf>
    <xf numFmtId="0" fontId="60" fillId="9" borderId="3" xfId="0" applyFont="1" applyFill="1" applyBorder="1" applyAlignment="1" applyProtection="1">
      <alignment horizontal="left" vertical="center" wrapText="1"/>
    </xf>
    <xf numFmtId="0" fontId="60" fillId="9" borderId="4" xfId="0" applyFont="1" applyFill="1" applyBorder="1" applyAlignment="1" applyProtection="1">
      <alignment horizontal="left" vertical="center" wrapText="1"/>
    </xf>
    <xf numFmtId="0" fontId="36" fillId="0" borderId="30" xfId="0" applyFont="1" applyBorder="1" applyAlignment="1" applyProtection="1">
      <alignment horizontal="left" vertical="center" wrapText="1"/>
    </xf>
    <xf numFmtId="0" fontId="36" fillId="0" borderId="0" xfId="0" applyFont="1" applyBorder="1" applyAlignment="1" applyProtection="1">
      <alignment horizontal="left" vertical="center" wrapText="1"/>
    </xf>
    <xf numFmtId="0" fontId="36" fillId="0" borderId="4" xfId="0" applyFont="1" applyBorder="1" applyAlignment="1" applyProtection="1">
      <alignment horizontal="left" vertical="center" wrapText="1"/>
    </xf>
    <xf numFmtId="49" fontId="31" fillId="12" borderId="15" xfId="0" applyNumberFormat="1" applyFont="1" applyFill="1" applyBorder="1" applyAlignment="1" applyProtection="1">
      <alignment horizontal="center" vertical="center" wrapText="1"/>
      <protection locked="0"/>
    </xf>
    <xf numFmtId="49" fontId="31" fillId="12" borderId="14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70" xfId="0" applyFont="1" applyBorder="1" applyAlignment="1" applyProtection="1">
      <alignment horizontal="left"/>
    </xf>
    <xf numFmtId="0" fontId="37" fillId="0" borderId="71" xfId="0" applyFont="1" applyBorder="1" applyAlignment="1" applyProtection="1">
      <alignment horizontal="left"/>
    </xf>
    <xf numFmtId="0" fontId="36" fillId="0" borderId="72" xfId="0" applyFont="1" applyBorder="1" applyAlignment="1" applyProtection="1">
      <alignment horizontal="left"/>
    </xf>
    <xf numFmtId="0" fontId="36" fillId="0" borderId="64" xfId="0" applyFont="1" applyBorder="1" applyAlignment="1" applyProtection="1">
      <alignment horizontal="left"/>
    </xf>
    <xf numFmtId="0" fontId="36" fillId="0" borderId="73" xfId="0" applyFont="1" applyBorder="1" applyAlignment="1" applyProtection="1">
      <alignment horizontal="left"/>
    </xf>
    <xf numFmtId="0" fontId="36" fillId="0" borderId="61" xfId="0" applyFont="1" applyBorder="1" applyAlignment="1" applyProtection="1">
      <alignment horizontal="left"/>
    </xf>
    <xf numFmtId="0" fontId="36" fillId="0" borderId="74" xfId="0" applyFont="1" applyBorder="1" applyAlignment="1" applyProtection="1">
      <alignment horizontal="left"/>
    </xf>
    <xf numFmtId="0" fontId="36" fillId="0" borderId="59" xfId="0" applyFont="1" applyBorder="1" applyAlignment="1" applyProtection="1">
      <alignment horizontal="left"/>
    </xf>
    <xf numFmtId="0" fontId="36" fillId="0" borderId="17" xfId="0" applyFont="1" applyBorder="1" applyAlignment="1" applyProtection="1">
      <alignment horizontal="left" vertical="center"/>
    </xf>
    <xf numFmtId="0" fontId="37" fillId="9" borderId="3" xfId="0" applyFont="1" applyFill="1" applyBorder="1" applyAlignment="1" applyProtection="1">
      <alignment horizontal="left" vertical="center" wrapText="1"/>
    </xf>
    <xf numFmtId="0" fontId="37" fillId="9" borderId="4" xfId="0" applyFont="1" applyFill="1" applyBorder="1" applyAlignment="1" applyProtection="1">
      <alignment horizontal="left" vertical="center" wrapText="1"/>
    </xf>
    <xf numFmtId="0" fontId="36" fillId="0" borderId="16" xfId="0" applyFont="1" applyBorder="1" applyAlignment="1" applyProtection="1">
      <alignment horizontal="left" vertical="center" wrapText="1"/>
    </xf>
    <xf numFmtId="0" fontId="37" fillId="4" borderId="3" xfId="0" applyFont="1" applyFill="1" applyBorder="1" applyAlignment="1" applyProtection="1">
      <alignment horizontal="left" vertical="center" wrapText="1"/>
    </xf>
    <xf numFmtId="0" fontId="37" fillId="4" borderId="4" xfId="0" applyFont="1" applyFill="1" applyBorder="1" applyAlignment="1" applyProtection="1">
      <alignment horizontal="left" vertical="center" wrapText="1"/>
    </xf>
    <xf numFmtId="0" fontId="37" fillId="4" borderId="2" xfId="0" applyFont="1" applyFill="1" applyBorder="1" applyAlignment="1" applyProtection="1">
      <alignment horizontal="left" vertical="center" wrapText="1"/>
    </xf>
    <xf numFmtId="49" fontId="36" fillId="0" borderId="30" xfId="0" quotePrefix="1" applyNumberFormat="1" applyFont="1" applyBorder="1" applyAlignment="1" applyProtection="1">
      <alignment horizontal="center" vertical="center"/>
    </xf>
    <xf numFmtId="49" fontId="36" fillId="0" borderId="0" xfId="0" quotePrefix="1" applyNumberFormat="1" applyFont="1" applyAlignment="1" applyProtection="1">
      <alignment horizontal="center" vertical="center"/>
    </xf>
    <xf numFmtId="49" fontId="36" fillId="0" borderId="4" xfId="0" quotePrefix="1" applyNumberFormat="1" applyFont="1" applyBorder="1" applyAlignment="1" applyProtection="1">
      <alignment horizontal="center" vertical="center"/>
    </xf>
    <xf numFmtId="49" fontId="36" fillId="0" borderId="31" xfId="0" applyNumberFormat="1" applyFont="1" applyBorder="1" applyAlignment="1" applyProtection="1">
      <alignment horizontal="left" vertical="center" wrapText="1"/>
    </xf>
    <xf numFmtId="49" fontId="36" fillId="0" borderId="6" xfId="0" applyNumberFormat="1" applyFont="1" applyBorder="1" applyAlignment="1" applyProtection="1">
      <alignment horizontal="left" vertical="center" wrapText="1"/>
    </xf>
    <xf numFmtId="49" fontId="36" fillId="0" borderId="19" xfId="0" applyNumberFormat="1" applyFont="1" applyBorder="1" applyAlignment="1" applyProtection="1">
      <alignment horizontal="left" vertical="center" wrapText="1"/>
    </xf>
    <xf numFmtId="49" fontId="31" fillId="12" borderId="6" xfId="0" applyNumberFormat="1" applyFont="1" applyFill="1" applyBorder="1" applyAlignment="1" applyProtection="1">
      <alignment horizontal="center" vertical="center" wrapText="1"/>
      <protection locked="0"/>
    </xf>
    <xf numFmtId="49" fontId="31" fillId="12" borderId="18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2" xfId="0" applyFont="1" applyBorder="1" applyAlignment="1" applyProtection="1">
      <alignment vertical="center" wrapText="1"/>
    </xf>
    <xf numFmtId="0" fontId="36" fillId="0" borderId="13" xfId="0" applyFont="1" applyBorder="1" applyAlignment="1" applyProtection="1">
      <alignment vertical="center" wrapText="1"/>
    </xf>
    <xf numFmtId="0" fontId="36" fillId="12" borderId="13" xfId="0" applyFont="1" applyFill="1" applyBorder="1" applyAlignment="1" applyProtection="1">
      <alignment horizontal="left" vertical="center" wrapText="1"/>
      <protection locked="0"/>
    </xf>
    <xf numFmtId="0" fontId="36" fillId="0" borderId="15" xfId="0" applyFont="1" applyBorder="1" applyAlignment="1" applyProtection="1">
      <alignment vertical="center" wrapText="1"/>
    </xf>
    <xf numFmtId="0" fontId="36" fillId="0" borderId="16" xfId="0" applyFont="1" applyBorder="1" applyAlignment="1" applyProtection="1">
      <alignment vertical="center" wrapText="1"/>
    </xf>
    <xf numFmtId="0" fontId="36" fillId="12" borderId="16" xfId="0" applyFont="1" applyFill="1" applyBorder="1" applyAlignment="1" applyProtection="1">
      <alignment horizontal="left" vertical="center" wrapText="1"/>
      <protection locked="0"/>
    </xf>
    <xf numFmtId="0" fontId="36" fillId="0" borderId="15" xfId="0" quotePrefix="1" applyFont="1" applyBorder="1" applyAlignment="1" applyProtection="1">
      <alignment vertical="center" wrapText="1"/>
    </xf>
    <xf numFmtId="0" fontId="36" fillId="0" borderId="16" xfId="0" quotePrefix="1" applyFont="1" applyBorder="1" applyAlignment="1" applyProtection="1">
      <alignment vertical="center" wrapText="1"/>
    </xf>
    <xf numFmtId="0" fontId="36" fillId="0" borderId="52" xfId="0" quotePrefix="1" applyFont="1" applyBorder="1" applyAlignment="1" applyProtection="1">
      <alignment vertical="center" wrapText="1"/>
    </xf>
    <xf numFmtId="0" fontId="36" fillId="0" borderId="53" xfId="0" quotePrefix="1" applyFont="1" applyBorder="1" applyAlignment="1" applyProtection="1">
      <alignment vertical="center" wrapText="1"/>
    </xf>
    <xf numFmtId="0" fontId="36" fillId="12" borderId="22" xfId="0" applyFont="1" applyFill="1" applyBorder="1" applyAlignment="1" applyProtection="1">
      <alignment horizontal="left" vertical="center" wrapText="1"/>
      <protection locked="0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3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41" fillId="6" borderId="58" xfId="0" applyFont="1" applyFill="1" applyBorder="1" applyAlignment="1" applyProtection="1">
      <alignment horizontal="center" vertical="center"/>
    </xf>
    <xf numFmtId="0" fontId="41" fillId="6" borderId="39" xfId="0" applyFont="1" applyFill="1" applyBorder="1" applyAlignment="1" applyProtection="1">
      <alignment horizontal="center" vertical="center"/>
    </xf>
    <xf numFmtId="0" fontId="36" fillId="0" borderId="9" xfId="0" applyFont="1" applyBorder="1" applyAlignment="1" applyProtection="1">
      <alignment horizontal="center" vertical="center" wrapText="1"/>
    </xf>
    <xf numFmtId="0" fontId="36" fillId="0" borderId="10" xfId="0" applyFont="1" applyBorder="1" applyAlignment="1" applyProtection="1">
      <alignment horizontal="center" vertical="center" wrapText="1"/>
    </xf>
    <xf numFmtId="0" fontId="36" fillId="0" borderId="39" xfId="0" applyFont="1" applyBorder="1" applyAlignment="1" applyProtection="1">
      <alignment horizontal="center" vertical="center" wrapText="1"/>
    </xf>
    <xf numFmtId="49" fontId="37" fillId="0" borderId="30" xfId="0" quotePrefix="1" applyNumberFormat="1" applyFont="1" applyFill="1" applyBorder="1" applyAlignment="1" applyProtection="1">
      <alignment horizontal="center" vertical="center" wrapText="1"/>
    </xf>
    <xf numFmtId="0" fontId="37" fillId="9" borderId="3" xfId="0" applyFont="1" applyFill="1" applyBorder="1" applyAlignment="1">
      <alignment horizontal="left" vertical="center" wrapText="1"/>
    </xf>
    <xf numFmtId="0" fontId="37" fillId="9" borderId="4" xfId="0" applyFont="1" applyFill="1" applyBorder="1" applyAlignment="1">
      <alignment horizontal="left" vertical="center" wrapText="1"/>
    </xf>
    <xf numFmtId="0" fontId="36" fillId="0" borderId="20" xfId="0" applyFont="1" applyBorder="1" applyAlignment="1" applyProtection="1">
      <alignment horizontal="left" vertical="center" wrapText="1"/>
    </xf>
    <xf numFmtId="16" fontId="36" fillId="0" borderId="8" xfId="0" quotePrefix="1" applyNumberFormat="1" applyFont="1" applyBorder="1" applyAlignment="1" applyProtection="1">
      <alignment horizontal="center" vertical="center"/>
    </xf>
    <xf numFmtId="16" fontId="36" fillId="0" borderId="26" xfId="0" quotePrefix="1" applyNumberFormat="1" applyFont="1" applyBorder="1" applyAlignment="1" applyProtection="1">
      <alignment horizontal="center" vertical="center"/>
    </xf>
    <xf numFmtId="0" fontId="36" fillId="0" borderId="17" xfId="0" applyFont="1" applyBorder="1" applyAlignment="1" applyProtection="1">
      <alignment horizontal="left" vertical="center" wrapText="1"/>
    </xf>
    <xf numFmtId="0" fontId="41" fillId="6" borderId="9" xfId="0" applyFont="1" applyFill="1" applyBorder="1" applyAlignment="1" applyProtection="1">
      <alignment horizontal="center" vertical="center" wrapText="1"/>
    </xf>
    <xf numFmtId="0" fontId="41" fillId="6" borderId="10" xfId="0" applyFont="1" applyFill="1" applyBorder="1" applyAlignment="1" applyProtection="1">
      <alignment horizontal="center" vertical="center" wrapText="1"/>
    </xf>
    <xf numFmtId="49" fontId="36" fillId="0" borderId="55" xfId="0" applyNumberFormat="1" applyFont="1" applyBorder="1" applyAlignment="1" applyProtection="1">
      <alignment horizontal="left" vertical="center" wrapText="1"/>
    </xf>
    <xf numFmtId="49" fontId="36" fillId="0" borderId="21" xfId="0" applyNumberFormat="1" applyFont="1" applyFill="1" applyBorder="1" applyAlignment="1" applyProtection="1">
      <alignment horizontal="left" vertical="center" wrapText="1"/>
    </xf>
    <xf numFmtId="49" fontId="36" fillId="0" borderId="22" xfId="0" applyNumberFormat="1" applyFont="1" applyFill="1" applyBorder="1" applyAlignment="1" applyProtection="1">
      <alignment horizontal="left" vertical="center" wrapText="1"/>
    </xf>
    <xf numFmtId="0" fontId="37" fillId="4" borderId="3" xfId="0" applyFont="1" applyFill="1" applyBorder="1" applyAlignment="1">
      <alignment horizontal="left" vertical="center" wrapText="1"/>
    </xf>
    <xf numFmtId="0" fontId="37" fillId="4" borderId="4" xfId="0" applyFont="1" applyFill="1" applyBorder="1" applyAlignment="1">
      <alignment horizontal="left" vertical="center" wrapText="1"/>
    </xf>
    <xf numFmtId="0" fontId="37" fillId="4" borderId="2" xfId="0" applyFont="1" applyFill="1" applyBorder="1" applyAlignment="1">
      <alignment horizontal="left" vertical="center" wrapText="1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68" xfId="0" applyFont="1" applyBorder="1" applyAlignment="1" applyProtection="1">
      <alignment horizontal="left" vertical="center"/>
    </xf>
    <xf numFmtId="0" fontId="36" fillId="0" borderId="30" xfId="0" applyFont="1" applyBorder="1" applyAlignment="1" applyProtection="1">
      <alignment horizontal="center" vertical="center" wrapText="1"/>
    </xf>
    <xf numFmtId="0" fontId="39" fillId="7" borderId="8" xfId="0" applyFont="1" applyFill="1" applyBorder="1" applyAlignment="1" applyProtection="1">
      <alignment horizontal="center" vertical="center" wrapText="1"/>
    </xf>
    <xf numFmtId="0" fontId="39" fillId="7" borderId="26" xfId="0" applyFont="1" applyFill="1" applyBorder="1" applyAlignment="1" applyProtection="1">
      <alignment horizontal="center" vertical="center" wrapText="1"/>
    </xf>
    <xf numFmtId="49" fontId="20" fillId="0" borderId="24" xfId="0" applyNumberFormat="1" applyFont="1" applyBorder="1" applyAlignment="1" applyProtection="1">
      <alignment horizontal="left" vertical="center" wrapText="1"/>
    </xf>
    <xf numFmtId="0" fontId="20" fillId="0" borderId="6" xfId="0" applyFont="1" applyBorder="1" applyAlignment="1" applyProtection="1">
      <alignment horizontal="left" vertical="center" wrapText="1"/>
    </xf>
    <xf numFmtId="0" fontId="20" fillId="0" borderId="19" xfId="0" applyFont="1" applyBorder="1" applyAlignment="1" applyProtection="1">
      <alignment horizontal="left" vertical="center" wrapText="1"/>
    </xf>
    <xf numFmtId="0" fontId="20" fillId="0" borderId="18" xfId="0" applyFont="1" applyBorder="1" applyAlignment="1" applyProtection="1">
      <alignment horizontal="left" vertical="center" wrapText="1"/>
    </xf>
    <xf numFmtId="49" fontId="20" fillId="0" borderId="23" xfId="0" applyNumberFormat="1" applyFont="1" applyBorder="1" applyAlignment="1" applyProtection="1">
      <alignment horizontal="left" vertical="center" wrapText="1"/>
    </xf>
    <xf numFmtId="49" fontId="36" fillId="0" borderId="12" xfId="0" applyNumberFormat="1" applyFont="1" applyBorder="1" applyAlignment="1" applyProtection="1">
      <alignment horizontal="left" vertical="center" wrapText="1"/>
    </xf>
    <xf numFmtId="49" fontId="36" fillId="0" borderId="13" xfId="0" applyNumberFormat="1" applyFont="1" applyBorder="1" applyAlignment="1" applyProtection="1">
      <alignment horizontal="left" vertical="center" wrapText="1"/>
    </xf>
    <xf numFmtId="49" fontId="36" fillId="0" borderId="11" xfId="0" applyNumberFormat="1" applyFont="1" applyBorder="1" applyAlignment="1" applyProtection="1">
      <alignment horizontal="left" vertical="center" wrapText="1"/>
    </xf>
    <xf numFmtId="164" fontId="2" fillId="0" borderId="0" xfId="0" applyNumberFormat="1" applyFont="1" applyAlignment="1" applyProtection="1">
      <alignment horizontal="left" vertical="top"/>
    </xf>
    <xf numFmtId="0" fontId="18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 wrapText="1"/>
    </xf>
    <xf numFmtId="0" fontId="1" fillId="12" borderId="0" xfId="0" applyFont="1" applyFill="1" applyAlignment="1" applyProtection="1">
      <alignment horizontal="left" vertical="center"/>
      <protection locked="0"/>
    </xf>
    <xf numFmtId="14" fontId="1" fillId="12" borderId="19" xfId="0" applyNumberFormat="1" applyFont="1" applyFill="1" applyBorder="1" applyAlignment="1" applyProtection="1">
      <alignment horizontal="left" vertical="center"/>
      <protection locked="0"/>
    </xf>
    <xf numFmtId="49" fontId="1" fillId="12" borderId="4" xfId="0" applyNumberFormat="1" applyFont="1" applyFill="1" applyBorder="1" applyAlignment="1" applyProtection="1">
      <alignment horizontal="left" vertical="center"/>
      <protection locked="0"/>
    </xf>
    <xf numFmtId="0" fontId="39" fillId="2" borderId="1" xfId="0" applyFont="1" applyFill="1" applyBorder="1" applyAlignment="1" applyProtection="1">
      <alignment horizontal="left" vertical="center" wrapText="1"/>
    </xf>
    <xf numFmtId="0" fontId="39" fillId="2" borderId="0" xfId="0" applyFont="1" applyFill="1" applyBorder="1" applyAlignment="1" applyProtection="1">
      <alignment horizontal="left" vertical="center" wrapText="1"/>
    </xf>
    <xf numFmtId="0" fontId="36" fillId="13" borderId="0" xfId="0" applyFont="1" applyFill="1" applyAlignment="1" applyProtection="1">
      <alignment horizontal="left" vertical="center" wrapText="1"/>
    </xf>
    <xf numFmtId="0" fontId="36" fillId="12" borderId="0" xfId="0" applyFont="1" applyFill="1" applyAlignment="1" applyProtection="1">
      <alignment horizontal="left" vertical="center" wrapText="1"/>
    </xf>
    <xf numFmtId="49" fontId="36" fillId="13" borderId="16" xfId="0" applyNumberFormat="1" applyFont="1" applyFill="1" applyBorder="1" applyAlignment="1" applyProtection="1">
      <alignment horizontal="left" vertical="center"/>
    </xf>
    <xf numFmtId="49" fontId="36" fillId="13" borderId="14" xfId="0" applyNumberFormat="1" applyFont="1" applyFill="1" applyBorder="1" applyAlignment="1" applyProtection="1">
      <alignment horizontal="left" vertical="center"/>
    </xf>
    <xf numFmtId="49" fontId="36" fillId="13" borderId="22" xfId="0" applyNumberFormat="1" applyFont="1" applyFill="1" applyBorder="1" applyAlignment="1" applyProtection="1">
      <alignment horizontal="left" vertical="center"/>
    </xf>
    <xf numFmtId="49" fontId="36" fillId="13" borderId="20" xfId="0" applyNumberFormat="1" applyFont="1" applyFill="1" applyBorder="1" applyAlignment="1" applyProtection="1">
      <alignment horizontal="left" vertical="center"/>
    </xf>
    <xf numFmtId="49" fontId="36" fillId="0" borderId="18" xfId="0" applyNumberFormat="1" applyFont="1" applyBorder="1" applyAlignment="1" applyProtection="1">
      <alignment horizontal="left" vertical="center" wrapText="1"/>
    </xf>
    <xf numFmtId="0" fontId="36" fillId="0" borderId="6" xfId="0" applyFont="1" applyBorder="1" applyAlignment="1" applyProtection="1">
      <alignment horizontal="left" vertical="center" wrapText="1"/>
    </xf>
    <xf numFmtId="0" fontId="36" fillId="0" borderId="19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49" fontId="10" fillId="5" borderId="0" xfId="0" applyNumberFormat="1" applyFont="1" applyFill="1" applyAlignment="1" applyProtection="1">
      <alignment horizontal="left" vertical="center"/>
    </xf>
    <xf numFmtId="49" fontId="36" fillId="0" borderId="10" xfId="0" applyNumberFormat="1" applyFont="1" applyBorder="1" applyAlignment="1">
      <alignment horizontal="left" vertical="center" wrapText="1"/>
    </xf>
    <xf numFmtId="49" fontId="36" fillId="0" borderId="0" xfId="0" applyNumberFormat="1" applyFont="1" applyAlignment="1">
      <alignment horizontal="left" vertical="center" wrapText="1"/>
    </xf>
    <xf numFmtId="49" fontId="36" fillId="0" borderId="17" xfId="0" applyNumberFormat="1" applyFont="1" applyBorder="1" applyAlignment="1">
      <alignment horizontal="left" vertical="center" wrapText="1"/>
    </xf>
    <xf numFmtId="0" fontId="36" fillId="0" borderId="6" xfId="0" applyFont="1" applyBorder="1" applyAlignment="1" applyProtection="1">
      <alignment vertical="center" wrapText="1"/>
    </xf>
    <xf numFmtId="0" fontId="36" fillId="0" borderId="19" xfId="0" applyFont="1" applyBorder="1" applyAlignment="1" applyProtection="1">
      <alignment vertical="center" wrapText="1"/>
    </xf>
    <xf numFmtId="0" fontId="37" fillId="4" borderId="10" xfId="0" applyFont="1" applyFill="1" applyBorder="1" applyAlignment="1" applyProtection="1">
      <alignment horizontal="left" vertical="center" wrapText="1"/>
    </xf>
    <xf numFmtId="0" fontId="37" fillId="4" borderId="0" xfId="0" applyFont="1" applyFill="1" applyBorder="1" applyAlignment="1" applyProtection="1">
      <alignment horizontal="left" vertical="center" wrapText="1"/>
    </xf>
    <xf numFmtId="49" fontId="36" fillId="0" borderId="10" xfId="0" applyNumberFormat="1" applyFont="1" applyBorder="1" applyAlignment="1" applyProtection="1">
      <alignment horizontal="left" vertical="center" wrapText="1"/>
    </xf>
    <xf numFmtId="49" fontId="36" fillId="0" borderId="0" xfId="0" applyNumberFormat="1" applyFont="1" applyBorder="1" applyAlignment="1" applyProtection="1">
      <alignment horizontal="left" vertical="center" wrapText="1"/>
    </xf>
    <xf numFmtId="0" fontId="39" fillId="7" borderId="57" xfId="0" applyFont="1" applyFill="1" applyBorder="1" applyAlignment="1" applyProtection="1">
      <alignment horizontal="center" vertical="center"/>
    </xf>
    <xf numFmtId="0" fontId="39" fillId="7" borderId="17" xfId="0" applyFont="1" applyFill="1" applyBorder="1" applyAlignment="1" applyProtection="1">
      <alignment horizontal="center" vertical="center"/>
    </xf>
    <xf numFmtId="0" fontId="39" fillId="7" borderId="38" xfId="0" applyFont="1" applyFill="1" applyBorder="1" applyAlignment="1" applyProtection="1">
      <alignment horizontal="center" vertical="center"/>
    </xf>
    <xf numFmtId="49" fontId="36" fillId="0" borderId="24" xfId="0" applyNumberFormat="1" applyFont="1" applyBorder="1" applyAlignment="1" applyProtection="1">
      <alignment horizontal="left" vertical="center" wrapText="1"/>
    </xf>
    <xf numFmtId="49" fontId="36" fillId="0" borderId="0" xfId="0" applyNumberFormat="1" applyFont="1" applyAlignment="1" applyProtection="1">
      <alignment horizontal="left" vertical="center" wrapText="1"/>
    </xf>
    <xf numFmtId="0" fontId="36" fillId="0" borderId="67" xfId="0" applyFont="1" applyBorder="1" applyAlignment="1" applyProtection="1">
      <alignment horizontal="left" vertical="center" wrapText="1"/>
    </xf>
    <xf numFmtId="0" fontId="36" fillId="0" borderId="68" xfId="0" applyFont="1" applyBorder="1" applyAlignment="1" applyProtection="1">
      <alignment horizontal="left" vertical="center" wrapText="1"/>
    </xf>
    <xf numFmtId="0" fontId="41" fillId="2" borderId="4" xfId="0" applyFont="1" applyFill="1" applyBorder="1" applyAlignment="1" applyProtection="1">
      <alignment horizontal="center" vertical="center" wrapText="1"/>
    </xf>
    <xf numFmtId="0" fontId="41" fillId="2" borderId="2" xfId="0" applyFont="1" applyFill="1" applyBorder="1" applyAlignment="1" applyProtection="1">
      <alignment horizontal="center" vertical="center" wrapText="1"/>
    </xf>
    <xf numFmtId="0" fontId="36" fillId="13" borderId="75" xfId="0" applyFont="1" applyFill="1" applyBorder="1" applyAlignment="1" applyProtection="1">
      <alignment horizontal="left" vertical="center" wrapText="1"/>
    </xf>
    <xf numFmtId="0" fontId="36" fillId="13" borderId="4" xfId="0" applyFont="1" applyFill="1" applyBorder="1" applyAlignment="1" applyProtection="1">
      <alignment horizontal="left" vertical="center" wrapText="1"/>
    </xf>
    <xf numFmtId="16" fontId="36" fillId="0" borderId="31" xfId="0" quotePrefix="1" applyNumberFormat="1" applyFont="1" applyBorder="1" applyAlignment="1" applyProtection="1">
      <alignment horizontal="center" vertical="center"/>
    </xf>
    <xf numFmtId="0" fontId="39" fillId="7" borderId="31" xfId="0" applyFont="1" applyFill="1" applyBorder="1" applyAlignment="1" applyProtection="1">
      <alignment horizontal="center" vertical="center" wrapText="1"/>
    </xf>
    <xf numFmtId="0" fontId="41" fillId="6" borderId="3" xfId="0" applyFont="1" applyFill="1" applyBorder="1" applyAlignment="1" applyProtection="1">
      <alignment horizontal="center" vertical="center" wrapText="1"/>
    </xf>
    <xf numFmtId="0" fontId="36" fillId="0" borderId="14" xfId="0" applyFont="1" applyBorder="1" applyAlignment="1" applyProtection="1">
      <alignment horizontal="left" vertical="center" wrapText="1"/>
    </xf>
    <xf numFmtId="0" fontId="36" fillId="0" borderId="0" xfId="0" applyFont="1" applyFill="1" applyAlignment="1" applyProtection="1">
      <alignment horizontal="left" vertical="top" wrapText="1"/>
    </xf>
    <xf numFmtId="0" fontId="36" fillId="0" borderId="16" xfId="0" applyFont="1" applyFill="1" applyBorder="1" applyAlignment="1" applyProtection="1">
      <alignment horizontal="left" vertical="top" wrapText="1"/>
    </xf>
    <xf numFmtId="0" fontId="36" fillId="0" borderId="67" xfId="0" applyFont="1" applyFill="1" applyBorder="1" applyAlignment="1" applyProtection="1">
      <alignment horizontal="left" vertical="top" wrapText="1"/>
    </xf>
    <xf numFmtId="44" fontId="1" fillId="0" borderId="0" xfId="0" applyNumberFormat="1" applyFont="1" applyAlignment="1" applyProtection="1">
      <alignment horizontal="left" wrapText="1"/>
    </xf>
    <xf numFmtId="0" fontId="1" fillId="0" borderId="0" xfId="0" applyFont="1" applyAlignment="1" applyProtection="1">
      <alignment horizontal="left" wrapText="1"/>
    </xf>
    <xf numFmtId="49" fontId="10" fillId="5" borderId="0" xfId="0" applyNumberFormat="1" applyFont="1" applyFill="1" applyAlignment="1">
      <alignment horizontal="left" vertical="center"/>
    </xf>
    <xf numFmtId="0" fontId="22" fillId="0" borderId="0" xfId="0" applyFont="1" applyAlignment="1">
      <alignment horizontal="left" wrapText="1"/>
    </xf>
    <xf numFmtId="0" fontId="37" fillId="9" borderId="6" xfId="0" applyFont="1" applyFill="1" applyBorder="1" applyAlignment="1">
      <alignment horizontal="left" vertical="center" wrapText="1"/>
    </xf>
    <xf numFmtId="0" fontId="37" fillId="9" borderId="19" xfId="0" applyFont="1" applyFill="1" applyBorder="1" applyAlignment="1">
      <alignment horizontal="left" vertical="center" wrapText="1"/>
    </xf>
    <xf numFmtId="0" fontId="36" fillId="0" borderId="31" xfId="0" applyFont="1" applyBorder="1" applyAlignment="1">
      <alignment horizontal="center" vertical="center"/>
    </xf>
    <xf numFmtId="0" fontId="39" fillId="7" borderId="8" xfId="0" applyFont="1" applyFill="1" applyBorder="1" applyAlignment="1">
      <alignment horizontal="center" vertical="center"/>
    </xf>
    <xf numFmtId="0" fontId="39" fillId="7" borderId="26" xfId="0" applyFont="1" applyFill="1" applyBorder="1" applyAlignment="1">
      <alignment horizontal="center" vertical="center"/>
    </xf>
    <xf numFmtId="0" fontId="39" fillId="7" borderId="31" xfId="0" applyFont="1" applyFill="1" applyBorder="1" applyAlignment="1">
      <alignment horizontal="center" vertical="center"/>
    </xf>
    <xf numFmtId="0" fontId="39" fillId="8" borderId="8" xfId="0" applyFont="1" applyFill="1" applyBorder="1" applyAlignment="1">
      <alignment horizontal="center" vertical="center"/>
    </xf>
    <xf numFmtId="0" fontId="39" fillId="8" borderId="26" xfId="0" applyFont="1" applyFill="1" applyBorder="1" applyAlignment="1">
      <alignment horizontal="center" vertical="center"/>
    </xf>
    <xf numFmtId="0" fontId="39" fillId="8" borderId="31" xfId="0" applyFont="1" applyFill="1" applyBorder="1" applyAlignment="1">
      <alignment horizontal="center" vertical="center"/>
    </xf>
    <xf numFmtId="0" fontId="41" fillId="6" borderId="9" xfId="0" applyFont="1" applyFill="1" applyBorder="1" applyAlignment="1">
      <alignment horizontal="center" vertical="center"/>
    </xf>
    <xf numFmtId="0" fontId="41" fillId="6" borderId="10" xfId="0" applyFont="1" applyFill="1" applyBorder="1" applyAlignment="1">
      <alignment horizontal="center" vertical="center"/>
    </xf>
    <xf numFmtId="0" fontId="41" fillId="6" borderId="3" xfId="0" applyFont="1" applyFill="1" applyBorder="1" applyAlignment="1">
      <alignment horizontal="center" vertical="center"/>
    </xf>
    <xf numFmtId="0" fontId="36" fillId="0" borderId="53" xfId="0" applyFont="1" applyBorder="1" applyAlignment="1" applyProtection="1">
      <alignment horizontal="left" vertical="center"/>
    </xf>
    <xf numFmtId="0" fontId="36" fillId="0" borderId="53" xfId="0" applyFont="1" applyBorder="1" applyAlignment="1" applyProtection="1">
      <alignment horizontal="left" vertical="center" wrapText="1"/>
    </xf>
    <xf numFmtId="0" fontId="36" fillId="0" borderId="44" xfId="0" applyFont="1" applyBorder="1" applyAlignment="1" applyProtection="1">
      <alignment horizontal="left" vertical="center" wrapText="1"/>
    </xf>
    <xf numFmtId="0" fontId="36" fillId="0" borderId="41" xfId="0" applyFont="1" applyBorder="1" applyAlignment="1" applyProtection="1">
      <alignment horizontal="left" vertical="center"/>
    </xf>
    <xf numFmtId="0" fontId="36" fillId="0" borderId="62" xfId="0" applyFont="1" applyBorder="1" applyAlignment="1" applyProtection="1">
      <alignment horizontal="left"/>
    </xf>
    <xf numFmtId="0" fontId="37" fillId="9" borderId="6" xfId="0" applyFont="1" applyFill="1" applyBorder="1" applyAlignment="1" applyProtection="1">
      <alignment horizontal="left" vertical="center" wrapText="1"/>
    </xf>
    <xf numFmtId="0" fontId="37" fillId="9" borderId="19" xfId="0" applyFont="1" applyFill="1" applyBorder="1" applyAlignment="1" applyProtection="1">
      <alignment horizontal="left" vertical="center" wrapText="1"/>
    </xf>
    <xf numFmtId="49" fontId="11" fillId="3" borderId="16" xfId="0" applyNumberFormat="1" applyFont="1" applyFill="1" applyBorder="1" applyAlignment="1">
      <alignment horizontal="left" vertical="center"/>
    </xf>
    <xf numFmtId="49" fontId="11" fillId="3" borderId="14" xfId="0" applyNumberFormat="1" applyFont="1" applyFill="1" applyBorder="1" applyAlignment="1">
      <alignment horizontal="left" vertical="center"/>
    </xf>
    <xf numFmtId="49" fontId="11" fillId="3" borderId="22" xfId="0" applyNumberFormat="1" applyFont="1" applyFill="1" applyBorder="1" applyAlignment="1">
      <alignment horizontal="left" vertical="center"/>
    </xf>
    <xf numFmtId="49" fontId="11" fillId="3" borderId="20" xfId="0" applyNumberFormat="1" applyFont="1" applyFill="1" applyBorder="1" applyAlignment="1">
      <alignment horizontal="left" vertical="center"/>
    </xf>
    <xf numFmtId="0" fontId="11" fillId="0" borderId="6" xfId="0" applyFont="1" applyBorder="1" applyAlignment="1">
      <alignment vertical="center" wrapText="1"/>
    </xf>
    <xf numFmtId="0" fontId="11" fillId="0" borderId="19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left" vertical="center" wrapText="1"/>
    </xf>
    <xf numFmtId="0" fontId="11" fillId="9" borderId="6" xfId="0" applyFont="1" applyFill="1" applyBorder="1" applyAlignment="1">
      <alignment horizontal="left" vertical="center" wrapText="1"/>
    </xf>
    <xf numFmtId="0" fontId="11" fillId="9" borderId="19" xfId="0" applyFont="1" applyFill="1" applyBorder="1" applyAlignment="1">
      <alignment horizontal="left" vertical="center" wrapText="1"/>
    </xf>
    <xf numFmtId="49" fontId="11" fillId="11" borderId="23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1" fillId="11" borderId="24" xfId="0" applyNumberFormat="1" applyFont="1" applyFill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left" vertical="center"/>
    </xf>
    <xf numFmtId="16" fontId="11" fillId="0" borderId="8" xfId="0" quotePrefix="1" applyNumberFormat="1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 wrapText="1"/>
    </xf>
    <xf numFmtId="0" fontId="14" fillId="8" borderId="5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0" fontId="11" fillId="3" borderId="32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9" borderId="9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center" vertical="center" wrapText="1"/>
    </xf>
    <xf numFmtId="0" fontId="11" fillId="9" borderId="9" xfId="0" applyFont="1" applyFill="1" applyBorder="1" applyAlignment="1">
      <alignment horizontal="left" vertical="center" wrapText="1"/>
    </xf>
    <xf numFmtId="0" fontId="11" fillId="9" borderId="30" xfId="0" applyFont="1" applyFill="1" applyBorder="1" applyAlignment="1">
      <alignment horizontal="left" vertical="center" wrapText="1"/>
    </xf>
    <xf numFmtId="0" fontId="12" fillId="3" borderId="30" xfId="0" applyFont="1" applyFill="1" applyBorder="1" applyAlignment="1">
      <alignment horizontal="left" vertical="center" wrapText="1"/>
    </xf>
    <xf numFmtId="0" fontId="9" fillId="3" borderId="30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11" fillId="9" borderId="8" xfId="0" applyFont="1" applyFill="1" applyBorder="1" applyAlignment="1">
      <alignment horizontal="center" vertical="center" wrapText="1"/>
    </xf>
    <xf numFmtId="0" fontId="11" fillId="9" borderId="31" xfId="0" applyFont="1" applyFill="1" applyBorder="1" applyAlignment="1">
      <alignment horizontal="center" vertical="center" wrapText="1"/>
    </xf>
    <xf numFmtId="0" fontId="11" fillId="9" borderId="3" xfId="0" applyFont="1" applyFill="1" applyBorder="1" applyAlignment="1">
      <alignment horizontal="left" vertical="center" wrapText="1"/>
    </xf>
    <xf numFmtId="0" fontId="11" fillId="9" borderId="4" xfId="0" applyFont="1" applyFill="1" applyBorder="1" applyAlignment="1">
      <alignment horizontal="left" vertical="center" wrapText="1"/>
    </xf>
    <xf numFmtId="0" fontId="12" fillId="9" borderId="3" xfId="0" applyFont="1" applyFill="1" applyBorder="1" applyAlignment="1">
      <alignment horizontal="left" vertical="center" wrapText="1"/>
    </xf>
    <xf numFmtId="0" fontId="12" fillId="9" borderId="4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8" borderId="5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49" fontId="11" fillId="0" borderId="10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11" fillId="9" borderId="34" xfId="0" applyFont="1" applyFill="1" applyBorder="1" applyAlignment="1">
      <alignment horizontal="center" vertical="center"/>
    </xf>
    <xf numFmtId="0" fontId="11" fillId="9" borderId="35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40" xfId="0" applyFont="1" applyBorder="1" applyAlignment="1">
      <alignment horizontal="center" vertical="center"/>
    </xf>
    <xf numFmtId="0" fontId="14" fillId="7" borderId="26" xfId="0" applyFont="1" applyFill="1" applyBorder="1" applyAlignment="1">
      <alignment horizontal="center" vertical="center"/>
    </xf>
    <xf numFmtId="0" fontId="14" fillId="7" borderId="40" xfId="0" applyFont="1" applyFill="1" applyBorder="1" applyAlignment="1">
      <alignment horizontal="center" vertical="center"/>
    </xf>
    <xf numFmtId="0" fontId="14" fillId="8" borderId="26" xfId="0" applyFont="1" applyFill="1" applyBorder="1" applyAlignment="1">
      <alignment horizontal="center" vertical="center"/>
    </xf>
    <xf numFmtId="0" fontId="14" fillId="8" borderId="40" xfId="0" applyFont="1" applyFill="1" applyBorder="1" applyAlignment="1">
      <alignment horizontal="center" vertical="center"/>
    </xf>
    <xf numFmtId="0" fontId="13" fillId="6" borderId="10" xfId="0" applyFont="1" applyFill="1" applyBorder="1" applyAlignment="1">
      <alignment horizontal="center" vertical="center"/>
    </xf>
    <xf numFmtId="0" fontId="13" fillId="6" borderId="39" xfId="0" applyFont="1" applyFill="1" applyBorder="1" applyAlignment="1">
      <alignment horizontal="center" vertical="center"/>
    </xf>
    <xf numFmtId="0" fontId="28" fillId="0" borderId="0" xfId="0" applyFont="1" applyAlignment="1">
      <alignment horizontal="left" wrapText="1"/>
    </xf>
    <xf numFmtId="0" fontId="14" fillId="7" borderId="31" xfId="0" applyFont="1" applyFill="1" applyBorder="1" applyAlignment="1">
      <alignment horizontal="center" vertical="center"/>
    </xf>
    <xf numFmtId="0" fontId="14" fillId="8" borderId="3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1" fillId="0" borderId="13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41" xfId="0" applyFont="1" applyBorder="1" applyAlignment="1">
      <alignment horizontal="left" vertical="center" wrapText="1"/>
    </xf>
    <xf numFmtId="0" fontId="11" fillId="0" borderId="4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49" fontId="11" fillId="9" borderId="7" xfId="0" quotePrefix="1" applyNumberFormat="1" applyFont="1" applyFill="1" applyBorder="1" applyAlignment="1">
      <alignment horizontal="left" vertical="center" wrapText="1"/>
    </xf>
    <xf numFmtId="49" fontId="11" fillId="9" borderId="2" xfId="0" quotePrefix="1" applyNumberFormat="1" applyFont="1" applyFill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1" fillId="0" borderId="19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4" fillId="7" borderId="8" xfId="0" applyFont="1" applyFill="1" applyBorder="1" applyAlignment="1">
      <alignment horizontal="center" vertical="center"/>
    </xf>
    <xf numFmtId="0" fontId="14" fillId="8" borderId="8" xfId="0" applyFont="1" applyFill="1" applyBorder="1" applyAlignment="1">
      <alignment horizontal="center" vertical="center"/>
    </xf>
    <xf numFmtId="0" fontId="13" fillId="6" borderId="9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49" fontId="11" fillId="11" borderId="5" xfId="0" applyNumberFormat="1" applyFont="1" applyFill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center" wrapText="1"/>
    </xf>
    <xf numFmtId="0" fontId="11" fillId="0" borderId="47" xfId="0" applyFon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14" fillId="7" borderId="37" xfId="0" applyFont="1" applyFill="1" applyBorder="1" applyAlignment="1">
      <alignment horizontal="center" vertical="center"/>
    </xf>
    <xf numFmtId="0" fontId="14" fillId="8" borderId="37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</cellXfs>
  <cellStyles count="5">
    <cellStyle name="Link" xfId="2" builtinId="8"/>
    <cellStyle name="Standard" xfId="0" builtinId="0"/>
    <cellStyle name="Standard 3" xfId="3" xr:uid="{096ADD28-4B22-4431-BC07-B79C4BEFCDF2}"/>
    <cellStyle name="Währung" xfId="1" builtinId="4"/>
    <cellStyle name="Währung 2" xfId="4" xr:uid="{6B94E7E9-18FB-49C3-BD14-A44C8CB1E827}"/>
  </cellStyles>
  <dxfs count="3">
    <dxf>
      <font>
        <color theme="0"/>
      </font>
      <fill>
        <patternFill>
          <bgColor theme="7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8"/>
        </patternFill>
      </fill>
    </dxf>
  </dxfs>
  <tableStyles count="0" defaultTableStyle="TableStyleMedium2" defaultPivotStyle="PivotStyleLight16"/>
  <colors>
    <mruColors>
      <color rgb="FFE9E8E4"/>
      <color rgb="FFB9DEED"/>
      <color rgb="FF3195BD"/>
      <color rgb="FF4D4D4D"/>
      <color rgb="FFA19B93"/>
      <color rgb="FF746D69"/>
      <color rgb="FF706F6F"/>
      <color rgb="FFB9B2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ctrlProps/ctrlProp404.xml><?xml version="1.0" encoding="utf-8"?>
<formControlPr xmlns="http://schemas.microsoft.com/office/spreadsheetml/2009/9/main" objectType="CheckBox" lockText="1" noThreeD="1"/>
</file>

<file path=xl/ctrlProps/ctrlProp405.xml><?xml version="1.0" encoding="utf-8"?>
<formControlPr xmlns="http://schemas.microsoft.com/office/spreadsheetml/2009/9/main" objectType="CheckBox" lockText="1" noThreeD="1"/>
</file>

<file path=xl/ctrlProps/ctrlProp406.xml><?xml version="1.0" encoding="utf-8"?>
<formControlPr xmlns="http://schemas.microsoft.com/office/spreadsheetml/2009/9/main" objectType="CheckBox" lockText="1" noThreeD="1"/>
</file>

<file path=xl/ctrlProps/ctrlProp407.xml><?xml version="1.0" encoding="utf-8"?>
<formControlPr xmlns="http://schemas.microsoft.com/office/spreadsheetml/2009/9/main" objectType="CheckBox" lockText="1" noThreeD="1"/>
</file>

<file path=xl/ctrlProps/ctrlProp408.xml><?xml version="1.0" encoding="utf-8"?>
<formControlPr xmlns="http://schemas.microsoft.com/office/spreadsheetml/2009/9/main" objectType="CheckBox" lockText="1" noThreeD="1"/>
</file>

<file path=xl/ctrlProps/ctrlProp409.xml><?xml version="1.0" encoding="utf-8"?>
<formControlPr xmlns="http://schemas.microsoft.com/office/spreadsheetml/2009/9/main" objectType="CheckBox" lockText="1" noThreeD="1"/>
</file>

<file path=xl/ctrlProps/ctrlProp410.xml><?xml version="1.0" encoding="utf-8"?>
<formControlPr xmlns="http://schemas.microsoft.com/office/spreadsheetml/2009/9/main" objectType="CheckBox" lockText="1" noThreeD="1"/>
</file>

<file path=xl/ctrlProps/ctrlProp411.xml><?xml version="1.0" encoding="utf-8"?>
<formControlPr xmlns="http://schemas.microsoft.com/office/spreadsheetml/2009/9/main" objectType="CheckBox" lockText="1" noThreeD="1"/>
</file>

<file path=xl/ctrlProps/ctrlProp412.xml><?xml version="1.0" encoding="utf-8"?>
<formControlPr xmlns="http://schemas.microsoft.com/office/spreadsheetml/2009/9/main" objectType="CheckBox" lockText="1" noThreeD="1"/>
</file>

<file path=xl/ctrlProps/ctrlProp413.xml><?xml version="1.0" encoding="utf-8"?>
<formControlPr xmlns="http://schemas.microsoft.com/office/spreadsheetml/2009/9/main" objectType="CheckBox" lockText="1" noThreeD="1"/>
</file>

<file path=xl/ctrlProps/ctrlProp414.xml><?xml version="1.0" encoding="utf-8"?>
<formControlPr xmlns="http://schemas.microsoft.com/office/spreadsheetml/2009/9/main" objectType="CheckBox" lockText="1" noThreeD="1"/>
</file>

<file path=xl/ctrlProps/ctrlProp415.xml><?xml version="1.0" encoding="utf-8"?>
<formControlPr xmlns="http://schemas.microsoft.com/office/spreadsheetml/2009/9/main" objectType="CheckBox" lockText="1" noThreeD="1"/>
</file>

<file path=xl/ctrlProps/ctrlProp416.xml><?xml version="1.0" encoding="utf-8"?>
<formControlPr xmlns="http://schemas.microsoft.com/office/spreadsheetml/2009/9/main" objectType="CheckBox" lockText="1" noThreeD="1"/>
</file>

<file path=xl/ctrlProps/ctrlProp417.xml><?xml version="1.0" encoding="utf-8"?>
<formControlPr xmlns="http://schemas.microsoft.com/office/spreadsheetml/2009/9/main" objectType="CheckBox" lockText="1" noThreeD="1"/>
</file>

<file path=xl/ctrlProps/ctrlProp418.xml><?xml version="1.0" encoding="utf-8"?>
<formControlPr xmlns="http://schemas.microsoft.com/office/spreadsheetml/2009/9/main" objectType="CheckBox" lockText="1" noThreeD="1"/>
</file>

<file path=xl/ctrlProps/ctrlProp419.xml><?xml version="1.0" encoding="utf-8"?>
<formControlPr xmlns="http://schemas.microsoft.com/office/spreadsheetml/2009/9/main" objectType="CheckBox" lockText="1" noThreeD="1"/>
</file>

<file path=xl/ctrlProps/ctrlProp420.xml><?xml version="1.0" encoding="utf-8"?>
<formControlPr xmlns="http://schemas.microsoft.com/office/spreadsheetml/2009/9/main" objectType="CheckBox" lockText="1" noThreeD="1"/>
</file>

<file path=xl/ctrlProps/ctrlProp421.xml><?xml version="1.0" encoding="utf-8"?>
<formControlPr xmlns="http://schemas.microsoft.com/office/spreadsheetml/2009/9/main" objectType="CheckBox" lockText="1" noThreeD="1"/>
</file>

<file path=xl/ctrlProps/ctrlProp422.xml><?xml version="1.0" encoding="utf-8"?>
<formControlPr xmlns="http://schemas.microsoft.com/office/spreadsheetml/2009/9/main" objectType="CheckBox" lockText="1" noThreeD="1"/>
</file>

<file path=xl/ctrlProps/ctrlProp423.xml><?xml version="1.0" encoding="utf-8"?>
<formControlPr xmlns="http://schemas.microsoft.com/office/spreadsheetml/2009/9/main" objectType="CheckBox" lockText="1" noThreeD="1"/>
</file>

<file path=xl/ctrlProps/ctrlProp424.xml><?xml version="1.0" encoding="utf-8"?>
<formControlPr xmlns="http://schemas.microsoft.com/office/spreadsheetml/2009/9/main" objectType="CheckBox" lockText="1" noThreeD="1"/>
</file>

<file path=xl/ctrlProps/ctrlProp425.xml><?xml version="1.0" encoding="utf-8"?>
<formControlPr xmlns="http://schemas.microsoft.com/office/spreadsheetml/2009/9/main" objectType="CheckBox" lockText="1" noThreeD="1"/>
</file>

<file path=xl/ctrlProps/ctrlProp426.xml><?xml version="1.0" encoding="utf-8"?>
<formControlPr xmlns="http://schemas.microsoft.com/office/spreadsheetml/2009/9/main" objectType="CheckBox" lockText="1" noThreeD="1"/>
</file>

<file path=xl/ctrlProps/ctrlProp427.xml><?xml version="1.0" encoding="utf-8"?>
<formControlPr xmlns="http://schemas.microsoft.com/office/spreadsheetml/2009/9/main" objectType="CheckBox" lockText="1" noThreeD="1"/>
</file>

<file path=xl/ctrlProps/ctrlProp428.xml><?xml version="1.0" encoding="utf-8"?>
<formControlPr xmlns="http://schemas.microsoft.com/office/spreadsheetml/2009/9/main" objectType="CheckBox" lockText="1" noThreeD="1"/>
</file>

<file path=xl/ctrlProps/ctrlProp429.xml><?xml version="1.0" encoding="utf-8"?>
<formControlPr xmlns="http://schemas.microsoft.com/office/spreadsheetml/2009/9/main" objectType="CheckBox" lockText="1" noThreeD="1"/>
</file>

<file path=xl/ctrlProps/ctrlProp430.xml><?xml version="1.0" encoding="utf-8"?>
<formControlPr xmlns="http://schemas.microsoft.com/office/spreadsheetml/2009/9/main" objectType="CheckBox" lockText="1" noThreeD="1"/>
</file>

<file path=xl/ctrlProps/ctrlProp431.xml><?xml version="1.0" encoding="utf-8"?>
<formControlPr xmlns="http://schemas.microsoft.com/office/spreadsheetml/2009/9/main" objectType="CheckBox" lockText="1" noThreeD="1"/>
</file>

<file path=xl/ctrlProps/ctrlProp432.xml><?xml version="1.0" encoding="utf-8"?>
<formControlPr xmlns="http://schemas.microsoft.com/office/spreadsheetml/2009/9/main" objectType="CheckBox" lockText="1" noThreeD="1"/>
</file>

<file path=xl/ctrlProps/ctrlProp433.xml><?xml version="1.0" encoding="utf-8"?>
<formControlPr xmlns="http://schemas.microsoft.com/office/spreadsheetml/2009/9/main" objectType="CheckBox" lockText="1" noThreeD="1"/>
</file>

<file path=xl/ctrlProps/ctrlProp434.xml><?xml version="1.0" encoding="utf-8"?>
<formControlPr xmlns="http://schemas.microsoft.com/office/spreadsheetml/2009/9/main" objectType="CheckBox" lockText="1" noThreeD="1"/>
</file>

<file path=xl/ctrlProps/ctrlProp435.xml><?xml version="1.0" encoding="utf-8"?>
<formControlPr xmlns="http://schemas.microsoft.com/office/spreadsheetml/2009/9/main" objectType="CheckBox" lockText="1" noThreeD="1"/>
</file>

<file path=xl/ctrlProps/ctrlProp436.xml><?xml version="1.0" encoding="utf-8"?>
<formControlPr xmlns="http://schemas.microsoft.com/office/spreadsheetml/2009/9/main" objectType="CheckBox" lockText="1" noThreeD="1"/>
</file>

<file path=xl/ctrlProps/ctrlProp437.xml><?xml version="1.0" encoding="utf-8"?>
<formControlPr xmlns="http://schemas.microsoft.com/office/spreadsheetml/2009/9/main" objectType="CheckBox" lockText="1" noThreeD="1"/>
</file>

<file path=xl/ctrlProps/ctrlProp438.xml><?xml version="1.0" encoding="utf-8"?>
<formControlPr xmlns="http://schemas.microsoft.com/office/spreadsheetml/2009/9/main" objectType="CheckBox" lockText="1" noThreeD="1"/>
</file>

<file path=xl/ctrlProps/ctrlProp439.xml><?xml version="1.0" encoding="utf-8"?>
<formControlPr xmlns="http://schemas.microsoft.com/office/spreadsheetml/2009/9/main" objectType="CheckBox" lockText="1" noThreeD="1"/>
</file>

<file path=xl/ctrlProps/ctrlProp440.xml><?xml version="1.0" encoding="utf-8"?>
<formControlPr xmlns="http://schemas.microsoft.com/office/spreadsheetml/2009/9/main" objectType="CheckBox" lockText="1" noThreeD="1"/>
</file>

<file path=xl/ctrlProps/ctrlProp441.xml><?xml version="1.0" encoding="utf-8"?>
<formControlPr xmlns="http://schemas.microsoft.com/office/spreadsheetml/2009/9/main" objectType="CheckBox" lockText="1" noThreeD="1"/>
</file>

<file path=xl/ctrlProps/ctrlProp442.xml><?xml version="1.0" encoding="utf-8"?>
<formControlPr xmlns="http://schemas.microsoft.com/office/spreadsheetml/2009/9/main" objectType="CheckBox" lockText="1" noThreeD="1"/>
</file>

<file path=xl/ctrlProps/ctrlProp443.xml><?xml version="1.0" encoding="utf-8"?>
<formControlPr xmlns="http://schemas.microsoft.com/office/spreadsheetml/2009/9/main" objectType="CheckBox" lockText="1" noThreeD="1"/>
</file>

<file path=xl/ctrlProps/ctrlProp444.xml><?xml version="1.0" encoding="utf-8"?>
<formControlPr xmlns="http://schemas.microsoft.com/office/spreadsheetml/2009/9/main" objectType="CheckBox" lockText="1" noThreeD="1"/>
</file>

<file path=xl/ctrlProps/ctrlProp445.xml><?xml version="1.0" encoding="utf-8"?>
<formControlPr xmlns="http://schemas.microsoft.com/office/spreadsheetml/2009/9/main" objectType="CheckBox" lockText="1" noThreeD="1"/>
</file>

<file path=xl/ctrlProps/ctrlProp446.xml><?xml version="1.0" encoding="utf-8"?>
<formControlPr xmlns="http://schemas.microsoft.com/office/spreadsheetml/2009/9/main" objectType="CheckBox" lockText="1" noThreeD="1"/>
</file>

<file path=xl/ctrlProps/ctrlProp447.xml><?xml version="1.0" encoding="utf-8"?>
<formControlPr xmlns="http://schemas.microsoft.com/office/spreadsheetml/2009/9/main" objectType="CheckBox" lockText="1" noThreeD="1"/>
</file>

<file path=xl/ctrlProps/ctrlProp448.xml><?xml version="1.0" encoding="utf-8"?>
<formControlPr xmlns="http://schemas.microsoft.com/office/spreadsheetml/2009/9/main" objectType="CheckBox" lockText="1" noThreeD="1"/>
</file>

<file path=xl/ctrlProps/ctrlProp449.xml><?xml version="1.0" encoding="utf-8"?>
<formControlPr xmlns="http://schemas.microsoft.com/office/spreadsheetml/2009/9/main" objectType="CheckBox" lockText="1" noThreeD="1"/>
</file>

<file path=xl/ctrlProps/ctrlProp450.xml><?xml version="1.0" encoding="utf-8"?>
<formControlPr xmlns="http://schemas.microsoft.com/office/spreadsheetml/2009/9/main" objectType="CheckBox" lockText="1" noThreeD="1"/>
</file>

<file path=xl/ctrlProps/ctrlProp451.xml><?xml version="1.0" encoding="utf-8"?>
<formControlPr xmlns="http://schemas.microsoft.com/office/spreadsheetml/2009/9/main" objectType="CheckBox" lockText="1" noThreeD="1"/>
</file>

<file path=xl/ctrlProps/ctrlProp452.xml><?xml version="1.0" encoding="utf-8"?>
<formControlPr xmlns="http://schemas.microsoft.com/office/spreadsheetml/2009/9/main" objectType="CheckBox" lockText="1" noThreeD="1"/>
</file>

<file path=xl/ctrlProps/ctrlProp453.xml><?xml version="1.0" encoding="utf-8"?>
<formControlPr xmlns="http://schemas.microsoft.com/office/spreadsheetml/2009/9/main" objectType="CheckBox" lockText="1" noThreeD="1"/>
</file>

<file path=xl/ctrlProps/ctrlProp454.xml><?xml version="1.0" encoding="utf-8"?>
<formControlPr xmlns="http://schemas.microsoft.com/office/spreadsheetml/2009/9/main" objectType="CheckBox" lockText="1" noThreeD="1"/>
</file>

<file path=xl/ctrlProps/ctrlProp455.xml><?xml version="1.0" encoding="utf-8"?>
<formControlPr xmlns="http://schemas.microsoft.com/office/spreadsheetml/2009/9/main" objectType="CheckBox" lockText="1" noThreeD="1"/>
</file>

<file path=xl/ctrlProps/ctrlProp456.xml><?xml version="1.0" encoding="utf-8"?>
<formControlPr xmlns="http://schemas.microsoft.com/office/spreadsheetml/2009/9/main" objectType="CheckBox" lockText="1" noThreeD="1"/>
</file>

<file path=xl/ctrlProps/ctrlProp457.xml><?xml version="1.0" encoding="utf-8"?>
<formControlPr xmlns="http://schemas.microsoft.com/office/spreadsheetml/2009/9/main" objectType="CheckBox" lockText="1" noThreeD="1"/>
</file>

<file path=xl/ctrlProps/ctrlProp458.xml><?xml version="1.0" encoding="utf-8"?>
<formControlPr xmlns="http://schemas.microsoft.com/office/spreadsheetml/2009/9/main" objectType="CheckBox" lockText="1" noThreeD="1"/>
</file>

<file path=xl/ctrlProps/ctrlProp459.xml><?xml version="1.0" encoding="utf-8"?>
<formControlPr xmlns="http://schemas.microsoft.com/office/spreadsheetml/2009/9/main" objectType="CheckBox" lockText="1" noThreeD="1"/>
</file>

<file path=xl/ctrlProps/ctrlProp460.xml><?xml version="1.0" encoding="utf-8"?>
<formControlPr xmlns="http://schemas.microsoft.com/office/spreadsheetml/2009/9/main" objectType="CheckBox" lockText="1" noThreeD="1"/>
</file>

<file path=xl/ctrlProps/ctrlProp461.xml><?xml version="1.0" encoding="utf-8"?>
<formControlPr xmlns="http://schemas.microsoft.com/office/spreadsheetml/2009/9/main" objectType="CheckBox" lockText="1" noThreeD="1"/>
</file>

<file path=xl/ctrlProps/ctrlProp462.xml><?xml version="1.0" encoding="utf-8"?>
<formControlPr xmlns="http://schemas.microsoft.com/office/spreadsheetml/2009/9/main" objectType="CheckBox" lockText="1" noThreeD="1"/>
</file>

<file path=xl/ctrlProps/ctrlProp463.xml><?xml version="1.0" encoding="utf-8"?>
<formControlPr xmlns="http://schemas.microsoft.com/office/spreadsheetml/2009/9/main" objectType="CheckBox" lockText="1" noThreeD="1"/>
</file>

<file path=xl/ctrlProps/ctrlProp464.xml><?xml version="1.0" encoding="utf-8"?>
<formControlPr xmlns="http://schemas.microsoft.com/office/spreadsheetml/2009/9/main" objectType="CheckBox" lockText="1" noThreeD="1"/>
</file>

<file path=xl/ctrlProps/ctrlProp465.xml><?xml version="1.0" encoding="utf-8"?>
<formControlPr xmlns="http://schemas.microsoft.com/office/spreadsheetml/2009/9/main" objectType="CheckBox" lockText="1" noThreeD="1"/>
</file>

<file path=xl/ctrlProps/ctrlProp466.xml><?xml version="1.0" encoding="utf-8"?>
<formControlPr xmlns="http://schemas.microsoft.com/office/spreadsheetml/2009/9/main" objectType="CheckBox" lockText="1" noThreeD="1"/>
</file>

<file path=xl/ctrlProps/ctrlProp467.xml><?xml version="1.0" encoding="utf-8"?>
<formControlPr xmlns="http://schemas.microsoft.com/office/spreadsheetml/2009/9/main" objectType="CheckBox" lockText="1" noThreeD="1"/>
</file>

<file path=xl/ctrlProps/ctrlProp468.xml><?xml version="1.0" encoding="utf-8"?>
<formControlPr xmlns="http://schemas.microsoft.com/office/spreadsheetml/2009/9/main" objectType="CheckBox" lockText="1" noThreeD="1"/>
</file>

<file path=xl/ctrlProps/ctrlProp469.xml><?xml version="1.0" encoding="utf-8"?>
<formControlPr xmlns="http://schemas.microsoft.com/office/spreadsheetml/2009/9/main" objectType="CheckBox" lockText="1" noThreeD="1"/>
</file>

<file path=xl/ctrlProps/ctrlProp470.xml><?xml version="1.0" encoding="utf-8"?>
<formControlPr xmlns="http://schemas.microsoft.com/office/spreadsheetml/2009/9/main" objectType="CheckBox" lockText="1" noThreeD="1"/>
</file>

<file path=xl/ctrlProps/ctrlProp471.xml><?xml version="1.0" encoding="utf-8"?>
<formControlPr xmlns="http://schemas.microsoft.com/office/spreadsheetml/2009/9/main" objectType="CheckBox" lockText="1" noThreeD="1"/>
</file>

<file path=xl/ctrlProps/ctrlProp472.xml><?xml version="1.0" encoding="utf-8"?>
<formControlPr xmlns="http://schemas.microsoft.com/office/spreadsheetml/2009/9/main" objectType="CheckBox" lockText="1" noThreeD="1"/>
</file>

<file path=xl/ctrlProps/ctrlProp473.xml><?xml version="1.0" encoding="utf-8"?>
<formControlPr xmlns="http://schemas.microsoft.com/office/spreadsheetml/2009/9/main" objectType="CheckBox" lockText="1" noThreeD="1"/>
</file>

<file path=xl/ctrlProps/ctrlProp474.xml><?xml version="1.0" encoding="utf-8"?>
<formControlPr xmlns="http://schemas.microsoft.com/office/spreadsheetml/2009/9/main" objectType="CheckBox" lockText="1" noThreeD="1"/>
</file>

<file path=xl/ctrlProps/ctrlProp475.xml><?xml version="1.0" encoding="utf-8"?>
<formControlPr xmlns="http://schemas.microsoft.com/office/spreadsheetml/2009/9/main" objectType="CheckBox" lockText="1" noThreeD="1"/>
</file>

<file path=xl/ctrlProps/ctrlProp476.xml><?xml version="1.0" encoding="utf-8"?>
<formControlPr xmlns="http://schemas.microsoft.com/office/spreadsheetml/2009/9/main" objectType="CheckBox" lockText="1" noThreeD="1"/>
</file>

<file path=xl/ctrlProps/ctrlProp477.xml><?xml version="1.0" encoding="utf-8"?>
<formControlPr xmlns="http://schemas.microsoft.com/office/spreadsheetml/2009/9/main" objectType="CheckBox" lockText="1" noThreeD="1"/>
</file>

<file path=xl/ctrlProps/ctrlProp478.xml><?xml version="1.0" encoding="utf-8"?>
<formControlPr xmlns="http://schemas.microsoft.com/office/spreadsheetml/2009/9/main" objectType="CheckBox" lockText="1" noThreeD="1"/>
</file>

<file path=xl/ctrlProps/ctrlProp479.xml><?xml version="1.0" encoding="utf-8"?>
<formControlPr xmlns="http://schemas.microsoft.com/office/spreadsheetml/2009/9/main" objectType="CheckBox" lockText="1" noThreeD="1"/>
</file>

<file path=xl/ctrlProps/ctrlProp480.xml><?xml version="1.0" encoding="utf-8"?>
<formControlPr xmlns="http://schemas.microsoft.com/office/spreadsheetml/2009/9/main" objectType="CheckBox" lockText="1" noThreeD="1"/>
</file>

<file path=xl/ctrlProps/ctrlProp481.xml><?xml version="1.0" encoding="utf-8"?>
<formControlPr xmlns="http://schemas.microsoft.com/office/spreadsheetml/2009/9/main" objectType="CheckBox" lockText="1" noThreeD="1"/>
</file>

<file path=xl/ctrlProps/ctrlProp482.xml><?xml version="1.0" encoding="utf-8"?>
<formControlPr xmlns="http://schemas.microsoft.com/office/spreadsheetml/2009/9/main" objectType="CheckBox" lockText="1" noThreeD="1"/>
</file>

<file path=xl/ctrlProps/ctrlProp483.xml><?xml version="1.0" encoding="utf-8"?>
<formControlPr xmlns="http://schemas.microsoft.com/office/spreadsheetml/2009/9/main" objectType="CheckBox" lockText="1" noThreeD="1"/>
</file>

<file path=xl/ctrlProps/ctrlProp484.xml><?xml version="1.0" encoding="utf-8"?>
<formControlPr xmlns="http://schemas.microsoft.com/office/spreadsheetml/2009/9/main" objectType="CheckBox" lockText="1" noThreeD="1"/>
</file>

<file path=xl/ctrlProps/ctrlProp485.xml><?xml version="1.0" encoding="utf-8"?>
<formControlPr xmlns="http://schemas.microsoft.com/office/spreadsheetml/2009/9/main" objectType="CheckBox" lockText="1" noThreeD="1"/>
</file>

<file path=xl/ctrlProps/ctrlProp486.xml><?xml version="1.0" encoding="utf-8"?>
<formControlPr xmlns="http://schemas.microsoft.com/office/spreadsheetml/2009/9/main" objectType="CheckBox" lockText="1" noThreeD="1"/>
</file>

<file path=xl/ctrlProps/ctrlProp487.xml><?xml version="1.0" encoding="utf-8"?>
<formControlPr xmlns="http://schemas.microsoft.com/office/spreadsheetml/2009/9/main" objectType="CheckBox" lockText="1" noThreeD="1"/>
</file>

<file path=xl/ctrlProps/ctrlProp488.xml><?xml version="1.0" encoding="utf-8"?>
<formControlPr xmlns="http://schemas.microsoft.com/office/spreadsheetml/2009/9/main" objectType="CheckBox" lockText="1" noThreeD="1"/>
</file>

<file path=xl/ctrlProps/ctrlProp489.xml><?xml version="1.0" encoding="utf-8"?>
<formControlPr xmlns="http://schemas.microsoft.com/office/spreadsheetml/2009/9/main" objectType="CheckBox" lockText="1" noThreeD="1"/>
</file>

<file path=xl/ctrlProps/ctrlProp490.xml><?xml version="1.0" encoding="utf-8"?>
<formControlPr xmlns="http://schemas.microsoft.com/office/spreadsheetml/2009/9/main" objectType="CheckBox" lockText="1" noThreeD="1"/>
</file>

<file path=xl/ctrlProps/ctrlProp491.xml><?xml version="1.0" encoding="utf-8"?>
<formControlPr xmlns="http://schemas.microsoft.com/office/spreadsheetml/2009/9/main" objectType="CheckBox" lockText="1" noThreeD="1"/>
</file>

<file path=xl/ctrlProps/ctrlProp492.xml><?xml version="1.0" encoding="utf-8"?>
<formControlPr xmlns="http://schemas.microsoft.com/office/spreadsheetml/2009/9/main" objectType="CheckBox" lockText="1" noThreeD="1"/>
</file>

<file path=xl/ctrlProps/ctrlProp493.xml><?xml version="1.0" encoding="utf-8"?>
<formControlPr xmlns="http://schemas.microsoft.com/office/spreadsheetml/2009/9/main" objectType="CheckBox" lockText="1" noThreeD="1"/>
</file>

<file path=xl/ctrlProps/ctrlProp494.xml><?xml version="1.0" encoding="utf-8"?>
<formControlPr xmlns="http://schemas.microsoft.com/office/spreadsheetml/2009/9/main" objectType="CheckBox" lockText="1" noThreeD="1"/>
</file>

<file path=xl/ctrlProps/ctrlProp495.xml><?xml version="1.0" encoding="utf-8"?>
<formControlPr xmlns="http://schemas.microsoft.com/office/spreadsheetml/2009/9/main" objectType="CheckBox" lockText="1" noThreeD="1"/>
</file>

<file path=xl/ctrlProps/ctrlProp496.xml><?xml version="1.0" encoding="utf-8"?>
<formControlPr xmlns="http://schemas.microsoft.com/office/spreadsheetml/2009/9/main" objectType="CheckBox" lockText="1" noThreeD="1"/>
</file>

<file path=xl/ctrlProps/ctrlProp497.xml><?xml version="1.0" encoding="utf-8"?>
<formControlPr xmlns="http://schemas.microsoft.com/office/spreadsheetml/2009/9/main" objectType="CheckBox" lockText="1" noThreeD="1"/>
</file>

<file path=xl/ctrlProps/ctrlProp498.xml><?xml version="1.0" encoding="utf-8"?>
<formControlPr xmlns="http://schemas.microsoft.com/office/spreadsheetml/2009/9/main" objectType="CheckBox" lockText="1" noThreeD="1"/>
</file>

<file path=xl/ctrlProps/ctrlProp499.xml><?xml version="1.0" encoding="utf-8"?>
<formControlPr xmlns="http://schemas.microsoft.com/office/spreadsheetml/2009/9/main" objectType="CheckBox" lockText="1" noThreeD="1"/>
</file>

<file path=xl/ctrlProps/ctrlProp500.xml><?xml version="1.0" encoding="utf-8"?>
<formControlPr xmlns="http://schemas.microsoft.com/office/spreadsheetml/2009/9/main" objectType="CheckBox" lockText="1" noThreeD="1"/>
</file>

<file path=xl/ctrlProps/ctrlProp501.xml><?xml version="1.0" encoding="utf-8"?>
<formControlPr xmlns="http://schemas.microsoft.com/office/spreadsheetml/2009/9/main" objectType="CheckBox" lockText="1" noThreeD="1"/>
</file>

<file path=xl/ctrlProps/ctrlProp502.xml><?xml version="1.0" encoding="utf-8"?>
<formControlPr xmlns="http://schemas.microsoft.com/office/spreadsheetml/2009/9/main" objectType="CheckBox" lockText="1" noThreeD="1"/>
</file>

<file path=xl/ctrlProps/ctrlProp503.xml><?xml version="1.0" encoding="utf-8"?>
<formControlPr xmlns="http://schemas.microsoft.com/office/spreadsheetml/2009/9/main" objectType="CheckBox" lockText="1" noThreeD="1"/>
</file>

<file path=xl/ctrlProps/ctrlProp504.xml><?xml version="1.0" encoding="utf-8"?>
<formControlPr xmlns="http://schemas.microsoft.com/office/spreadsheetml/2009/9/main" objectType="CheckBox" lockText="1" noThreeD="1"/>
</file>

<file path=xl/ctrlProps/ctrlProp505.xml><?xml version="1.0" encoding="utf-8"?>
<formControlPr xmlns="http://schemas.microsoft.com/office/spreadsheetml/2009/9/main" objectType="CheckBox" lockText="1" noThreeD="1"/>
</file>

<file path=xl/ctrlProps/ctrlProp506.xml><?xml version="1.0" encoding="utf-8"?>
<formControlPr xmlns="http://schemas.microsoft.com/office/spreadsheetml/2009/9/main" objectType="CheckBox" lockText="1" noThreeD="1"/>
</file>

<file path=xl/ctrlProps/ctrlProp507.xml><?xml version="1.0" encoding="utf-8"?>
<formControlPr xmlns="http://schemas.microsoft.com/office/spreadsheetml/2009/9/main" objectType="CheckBox" lockText="1" noThreeD="1"/>
</file>

<file path=xl/ctrlProps/ctrlProp508.xml><?xml version="1.0" encoding="utf-8"?>
<formControlPr xmlns="http://schemas.microsoft.com/office/spreadsheetml/2009/9/main" objectType="CheckBox" lockText="1" noThreeD="1"/>
</file>

<file path=xl/ctrlProps/ctrlProp509.xml><?xml version="1.0" encoding="utf-8"?>
<formControlPr xmlns="http://schemas.microsoft.com/office/spreadsheetml/2009/9/main" objectType="CheckBox" lockText="1" noThreeD="1"/>
</file>

<file path=xl/ctrlProps/ctrlProp510.xml><?xml version="1.0" encoding="utf-8"?>
<formControlPr xmlns="http://schemas.microsoft.com/office/spreadsheetml/2009/9/main" objectType="CheckBox" lockText="1" noThreeD="1"/>
</file>

<file path=xl/ctrlProps/ctrlProp511.xml><?xml version="1.0" encoding="utf-8"?>
<formControlPr xmlns="http://schemas.microsoft.com/office/spreadsheetml/2009/9/main" objectType="CheckBox" lockText="1" noThreeD="1"/>
</file>

<file path=xl/ctrlProps/ctrlProp512.xml><?xml version="1.0" encoding="utf-8"?>
<formControlPr xmlns="http://schemas.microsoft.com/office/spreadsheetml/2009/9/main" objectType="CheckBox" lockText="1" noThreeD="1"/>
</file>

<file path=xl/ctrlProps/ctrlProp513.xml><?xml version="1.0" encoding="utf-8"?>
<formControlPr xmlns="http://schemas.microsoft.com/office/spreadsheetml/2009/9/main" objectType="CheckBox" lockText="1" noThreeD="1"/>
</file>

<file path=xl/ctrlProps/ctrlProp514.xml><?xml version="1.0" encoding="utf-8"?>
<formControlPr xmlns="http://schemas.microsoft.com/office/spreadsheetml/2009/9/main" objectType="CheckBox" lockText="1" noThreeD="1"/>
</file>

<file path=xl/ctrlProps/ctrlProp515.xml><?xml version="1.0" encoding="utf-8"?>
<formControlPr xmlns="http://schemas.microsoft.com/office/spreadsheetml/2009/9/main" objectType="CheckBox" lockText="1" noThreeD="1"/>
</file>

<file path=xl/ctrlProps/ctrlProp516.xml><?xml version="1.0" encoding="utf-8"?>
<formControlPr xmlns="http://schemas.microsoft.com/office/spreadsheetml/2009/9/main" objectType="CheckBox" lockText="1" noThreeD="1"/>
</file>

<file path=xl/ctrlProps/ctrlProp517.xml><?xml version="1.0" encoding="utf-8"?>
<formControlPr xmlns="http://schemas.microsoft.com/office/spreadsheetml/2009/9/main" objectType="CheckBox" lockText="1" noThreeD="1"/>
</file>

<file path=xl/ctrlProps/ctrlProp518.xml><?xml version="1.0" encoding="utf-8"?>
<formControlPr xmlns="http://schemas.microsoft.com/office/spreadsheetml/2009/9/main" objectType="CheckBox" lockText="1" noThreeD="1"/>
</file>

<file path=xl/ctrlProps/ctrlProp519.xml><?xml version="1.0" encoding="utf-8"?>
<formControlPr xmlns="http://schemas.microsoft.com/office/spreadsheetml/2009/9/main" objectType="CheckBox" lockText="1" noThreeD="1"/>
</file>

<file path=xl/ctrlProps/ctrlProp520.xml><?xml version="1.0" encoding="utf-8"?>
<formControlPr xmlns="http://schemas.microsoft.com/office/spreadsheetml/2009/9/main" objectType="CheckBox" lockText="1" noThreeD="1"/>
</file>

<file path=xl/ctrlProps/ctrlProp521.xml><?xml version="1.0" encoding="utf-8"?>
<formControlPr xmlns="http://schemas.microsoft.com/office/spreadsheetml/2009/9/main" objectType="CheckBox" lockText="1" noThreeD="1"/>
</file>

<file path=xl/ctrlProps/ctrlProp522.xml><?xml version="1.0" encoding="utf-8"?>
<formControlPr xmlns="http://schemas.microsoft.com/office/spreadsheetml/2009/9/main" objectType="CheckBox" lockText="1" noThreeD="1"/>
</file>

<file path=xl/ctrlProps/ctrlProp523.xml><?xml version="1.0" encoding="utf-8"?>
<formControlPr xmlns="http://schemas.microsoft.com/office/spreadsheetml/2009/9/main" objectType="CheckBox" lockText="1" noThreeD="1"/>
</file>

<file path=xl/ctrlProps/ctrlProp524.xml><?xml version="1.0" encoding="utf-8"?>
<formControlPr xmlns="http://schemas.microsoft.com/office/spreadsheetml/2009/9/main" objectType="CheckBox" lockText="1" noThreeD="1"/>
</file>

<file path=xl/ctrlProps/ctrlProp525.xml><?xml version="1.0" encoding="utf-8"?>
<formControlPr xmlns="http://schemas.microsoft.com/office/spreadsheetml/2009/9/main" objectType="CheckBox" lockText="1" noThreeD="1"/>
</file>

<file path=xl/ctrlProps/ctrlProp526.xml><?xml version="1.0" encoding="utf-8"?>
<formControlPr xmlns="http://schemas.microsoft.com/office/spreadsheetml/2009/9/main" objectType="CheckBox" lockText="1" noThreeD="1"/>
</file>

<file path=xl/ctrlProps/ctrlProp527.xml><?xml version="1.0" encoding="utf-8"?>
<formControlPr xmlns="http://schemas.microsoft.com/office/spreadsheetml/2009/9/main" objectType="CheckBox" lockText="1" noThreeD="1"/>
</file>

<file path=xl/ctrlProps/ctrlProp528.xml><?xml version="1.0" encoding="utf-8"?>
<formControlPr xmlns="http://schemas.microsoft.com/office/spreadsheetml/2009/9/main" objectType="CheckBox" lockText="1" noThreeD="1"/>
</file>

<file path=xl/ctrlProps/ctrlProp529.xml><?xml version="1.0" encoding="utf-8"?>
<formControlPr xmlns="http://schemas.microsoft.com/office/spreadsheetml/2009/9/main" objectType="CheckBox" lockText="1" noThreeD="1"/>
</file>

<file path=xl/ctrlProps/ctrlProp530.xml><?xml version="1.0" encoding="utf-8"?>
<formControlPr xmlns="http://schemas.microsoft.com/office/spreadsheetml/2009/9/main" objectType="CheckBox" lockText="1" noThreeD="1"/>
</file>

<file path=xl/ctrlProps/ctrlProp531.xml><?xml version="1.0" encoding="utf-8"?>
<formControlPr xmlns="http://schemas.microsoft.com/office/spreadsheetml/2009/9/main" objectType="CheckBox" lockText="1" noThreeD="1"/>
</file>

<file path=xl/ctrlProps/ctrlProp532.xml><?xml version="1.0" encoding="utf-8"?>
<formControlPr xmlns="http://schemas.microsoft.com/office/spreadsheetml/2009/9/main" objectType="CheckBox" lockText="1" noThreeD="1"/>
</file>

<file path=xl/ctrlProps/ctrlProp533.xml><?xml version="1.0" encoding="utf-8"?>
<formControlPr xmlns="http://schemas.microsoft.com/office/spreadsheetml/2009/9/main" objectType="CheckBox" lockText="1" noThreeD="1"/>
</file>

<file path=xl/ctrlProps/ctrlProp534.xml><?xml version="1.0" encoding="utf-8"?>
<formControlPr xmlns="http://schemas.microsoft.com/office/spreadsheetml/2009/9/main" objectType="CheckBox" lockText="1" noThreeD="1"/>
</file>

<file path=xl/ctrlProps/ctrlProp535.xml><?xml version="1.0" encoding="utf-8"?>
<formControlPr xmlns="http://schemas.microsoft.com/office/spreadsheetml/2009/9/main" objectType="CheckBox" lockText="1" noThreeD="1"/>
</file>

<file path=xl/ctrlProps/ctrlProp536.xml><?xml version="1.0" encoding="utf-8"?>
<formControlPr xmlns="http://schemas.microsoft.com/office/spreadsheetml/2009/9/main" objectType="CheckBox" lockText="1" noThreeD="1"/>
</file>

<file path=xl/ctrlProps/ctrlProp537.xml><?xml version="1.0" encoding="utf-8"?>
<formControlPr xmlns="http://schemas.microsoft.com/office/spreadsheetml/2009/9/main" objectType="CheckBox" lockText="1" noThreeD="1"/>
</file>

<file path=xl/ctrlProps/ctrlProp538.xml><?xml version="1.0" encoding="utf-8"?>
<formControlPr xmlns="http://schemas.microsoft.com/office/spreadsheetml/2009/9/main" objectType="CheckBox" lockText="1" noThreeD="1"/>
</file>

<file path=xl/ctrlProps/ctrlProp539.xml><?xml version="1.0" encoding="utf-8"?>
<formControlPr xmlns="http://schemas.microsoft.com/office/spreadsheetml/2009/9/main" objectType="CheckBox" lockText="1" noThreeD="1"/>
</file>

<file path=xl/ctrlProps/ctrlProp540.xml><?xml version="1.0" encoding="utf-8"?>
<formControlPr xmlns="http://schemas.microsoft.com/office/spreadsheetml/2009/9/main" objectType="CheckBox" lockText="1" noThreeD="1"/>
</file>

<file path=xl/ctrlProps/ctrlProp541.xml><?xml version="1.0" encoding="utf-8"?>
<formControlPr xmlns="http://schemas.microsoft.com/office/spreadsheetml/2009/9/main" objectType="CheckBox" lockText="1" noThreeD="1"/>
</file>

<file path=xl/ctrlProps/ctrlProp542.xml><?xml version="1.0" encoding="utf-8"?>
<formControlPr xmlns="http://schemas.microsoft.com/office/spreadsheetml/2009/9/main" objectType="CheckBox" lockText="1" noThreeD="1"/>
</file>

<file path=xl/ctrlProps/ctrlProp543.xml><?xml version="1.0" encoding="utf-8"?>
<formControlPr xmlns="http://schemas.microsoft.com/office/spreadsheetml/2009/9/main" objectType="CheckBox" lockText="1" noThreeD="1"/>
</file>

<file path=xl/ctrlProps/ctrlProp544.xml><?xml version="1.0" encoding="utf-8"?>
<formControlPr xmlns="http://schemas.microsoft.com/office/spreadsheetml/2009/9/main" objectType="CheckBox" lockText="1" noThreeD="1"/>
</file>

<file path=xl/ctrlProps/ctrlProp545.xml><?xml version="1.0" encoding="utf-8"?>
<formControlPr xmlns="http://schemas.microsoft.com/office/spreadsheetml/2009/9/main" objectType="CheckBox" lockText="1" noThreeD="1"/>
</file>

<file path=xl/ctrlProps/ctrlProp546.xml><?xml version="1.0" encoding="utf-8"?>
<formControlPr xmlns="http://schemas.microsoft.com/office/spreadsheetml/2009/9/main" objectType="CheckBox" lockText="1" noThreeD="1"/>
</file>

<file path=xl/ctrlProps/ctrlProp547.xml><?xml version="1.0" encoding="utf-8"?>
<formControlPr xmlns="http://schemas.microsoft.com/office/spreadsheetml/2009/9/main" objectType="CheckBox" lockText="1" noThreeD="1"/>
</file>

<file path=xl/ctrlProps/ctrlProp548.xml><?xml version="1.0" encoding="utf-8"?>
<formControlPr xmlns="http://schemas.microsoft.com/office/spreadsheetml/2009/9/main" objectType="CheckBox" lockText="1" noThreeD="1"/>
</file>

<file path=xl/ctrlProps/ctrlProp549.xml><?xml version="1.0" encoding="utf-8"?>
<formControlPr xmlns="http://schemas.microsoft.com/office/spreadsheetml/2009/9/main" objectType="CheckBox" lockText="1" noThreeD="1"/>
</file>

<file path=xl/ctrlProps/ctrlProp550.xml><?xml version="1.0" encoding="utf-8"?>
<formControlPr xmlns="http://schemas.microsoft.com/office/spreadsheetml/2009/9/main" objectType="CheckBox" lockText="1" noThreeD="1"/>
</file>

<file path=xl/ctrlProps/ctrlProp551.xml><?xml version="1.0" encoding="utf-8"?>
<formControlPr xmlns="http://schemas.microsoft.com/office/spreadsheetml/2009/9/main" objectType="CheckBox" lockText="1" noThreeD="1"/>
</file>

<file path=xl/ctrlProps/ctrlProp552.xml><?xml version="1.0" encoding="utf-8"?>
<formControlPr xmlns="http://schemas.microsoft.com/office/spreadsheetml/2009/9/main" objectType="CheckBox" lockText="1" noThreeD="1"/>
</file>

<file path=xl/ctrlProps/ctrlProp553.xml><?xml version="1.0" encoding="utf-8"?>
<formControlPr xmlns="http://schemas.microsoft.com/office/spreadsheetml/2009/9/main" objectType="CheckBox" lockText="1" noThreeD="1"/>
</file>

<file path=xl/ctrlProps/ctrlProp554.xml><?xml version="1.0" encoding="utf-8"?>
<formControlPr xmlns="http://schemas.microsoft.com/office/spreadsheetml/2009/9/main" objectType="CheckBox" lockText="1" noThreeD="1"/>
</file>

<file path=xl/ctrlProps/ctrlProp555.xml><?xml version="1.0" encoding="utf-8"?>
<formControlPr xmlns="http://schemas.microsoft.com/office/spreadsheetml/2009/9/main" objectType="CheckBox" lockText="1" noThreeD="1"/>
</file>

<file path=xl/ctrlProps/ctrlProp556.xml><?xml version="1.0" encoding="utf-8"?>
<formControlPr xmlns="http://schemas.microsoft.com/office/spreadsheetml/2009/9/main" objectType="CheckBox" lockText="1" noThreeD="1"/>
</file>

<file path=xl/ctrlProps/ctrlProp557.xml><?xml version="1.0" encoding="utf-8"?>
<formControlPr xmlns="http://schemas.microsoft.com/office/spreadsheetml/2009/9/main" objectType="CheckBox" lockText="1" noThreeD="1"/>
</file>

<file path=xl/ctrlProps/ctrlProp558.xml><?xml version="1.0" encoding="utf-8"?>
<formControlPr xmlns="http://schemas.microsoft.com/office/spreadsheetml/2009/9/main" objectType="CheckBox" lockText="1" noThreeD="1"/>
</file>

<file path=xl/ctrlProps/ctrlProp559.xml><?xml version="1.0" encoding="utf-8"?>
<formControlPr xmlns="http://schemas.microsoft.com/office/spreadsheetml/2009/9/main" objectType="CheckBox" lockText="1" noThreeD="1"/>
</file>

<file path=xl/ctrlProps/ctrlProp560.xml><?xml version="1.0" encoding="utf-8"?>
<formControlPr xmlns="http://schemas.microsoft.com/office/spreadsheetml/2009/9/main" objectType="CheckBox" lockText="1" noThreeD="1"/>
</file>

<file path=xl/ctrlProps/ctrlProp561.xml><?xml version="1.0" encoding="utf-8"?>
<formControlPr xmlns="http://schemas.microsoft.com/office/spreadsheetml/2009/9/main" objectType="CheckBox" lockText="1" noThreeD="1"/>
</file>

<file path=xl/ctrlProps/ctrlProp562.xml><?xml version="1.0" encoding="utf-8"?>
<formControlPr xmlns="http://schemas.microsoft.com/office/spreadsheetml/2009/9/main" objectType="CheckBox" lockText="1" noThreeD="1"/>
</file>

<file path=xl/ctrlProps/ctrlProp563.xml><?xml version="1.0" encoding="utf-8"?>
<formControlPr xmlns="http://schemas.microsoft.com/office/spreadsheetml/2009/9/main" objectType="CheckBox" lockText="1" noThreeD="1"/>
</file>

<file path=xl/ctrlProps/ctrlProp564.xml><?xml version="1.0" encoding="utf-8"?>
<formControlPr xmlns="http://schemas.microsoft.com/office/spreadsheetml/2009/9/main" objectType="CheckBox" lockText="1" noThreeD="1"/>
</file>

<file path=xl/ctrlProps/ctrlProp565.xml><?xml version="1.0" encoding="utf-8"?>
<formControlPr xmlns="http://schemas.microsoft.com/office/spreadsheetml/2009/9/main" objectType="CheckBox" lockText="1" noThreeD="1"/>
</file>

<file path=xl/ctrlProps/ctrlProp566.xml><?xml version="1.0" encoding="utf-8"?>
<formControlPr xmlns="http://schemas.microsoft.com/office/spreadsheetml/2009/9/main" objectType="CheckBox" lockText="1" noThreeD="1"/>
</file>

<file path=xl/ctrlProps/ctrlProp567.xml><?xml version="1.0" encoding="utf-8"?>
<formControlPr xmlns="http://schemas.microsoft.com/office/spreadsheetml/2009/9/main" objectType="CheckBox" lockText="1" noThreeD="1"/>
</file>

<file path=xl/ctrlProps/ctrlProp568.xml><?xml version="1.0" encoding="utf-8"?>
<formControlPr xmlns="http://schemas.microsoft.com/office/spreadsheetml/2009/9/main" objectType="CheckBox" lockText="1" noThreeD="1"/>
</file>

<file path=xl/ctrlProps/ctrlProp569.xml><?xml version="1.0" encoding="utf-8"?>
<formControlPr xmlns="http://schemas.microsoft.com/office/spreadsheetml/2009/9/main" objectType="CheckBox" lockText="1" noThreeD="1"/>
</file>

<file path=xl/ctrlProps/ctrlProp570.xml><?xml version="1.0" encoding="utf-8"?>
<formControlPr xmlns="http://schemas.microsoft.com/office/spreadsheetml/2009/9/main" objectType="CheckBox" lockText="1" noThreeD="1"/>
</file>

<file path=xl/ctrlProps/ctrlProp571.xml><?xml version="1.0" encoding="utf-8"?>
<formControlPr xmlns="http://schemas.microsoft.com/office/spreadsheetml/2009/9/main" objectType="CheckBox" lockText="1" noThreeD="1"/>
</file>

<file path=xl/ctrlProps/ctrlProp572.xml><?xml version="1.0" encoding="utf-8"?>
<formControlPr xmlns="http://schemas.microsoft.com/office/spreadsheetml/2009/9/main" objectType="CheckBox" lockText="1" noThreeD="1"/>
</file>

<file path=xl/ctrlProps/ctrlProp573.xml><?xml version="1.0" encoding="utf-8"?>
<formControlPr xmlns="http://schemas.microsoft.com/office/spreadsheetml/2009/9/main" objectType="CheckBox" lockText="1" noThreeD="1"/>
</file>

<file path=xl/ctrlProps/ctrlProp574.xml><?xml version="1.0" encoding="utf-8"?>
<formControlPr xmlns="http://schemas.microsoft.com/office/spreadsheetml/2009/9/main" objectType="CheckBox" lockText="1" noThreeD="1"/>
</file>

<file path=xl/ctrlProps/ctrlProp575.xml><?xml version="1.0" encoding="utf-8"?>
<formControlPr xmlns="http://schemas.microsoft.com/office/spreadsheetml/2009/9/main" objectType="CheckBox" lockText="1" noThreeD="1"/>
</file>

<file path=xl/ctrlProps/ctrlProp576.xml><?xml version="1.0" encoding="utf-8"?>
<formControlPr xmlns="http://schemas.microsoft.com/office/spreadsheetml/2009/9/main" objectType="CheckBox" lockText="1" noThreeD="1"/>
</file>

<file path=xl/ctrlProps/ctrlProp577.xml><?xml version="1.0" encoding="utf-8"?>
<formControlPr xmlns="http://schemas.microsoft.com/office/spreadsheetml/2009/9/main" objectType="CheckBox" lockText="1" noThreeD="1"/>
</file>

<file path=xl/ctrlProps/ctrlProp578.xml><?xml version="1.0" encoding="utf-8"?>
<formControlPr xmlns="http://schemas.microsoft.com/office/spreadsheetml/2009/9/main" objectType="CheckBox" lockText="1" noThreeD="1"/>
</file>

<file path=xl/ctrlProps/ctrlProp579.xml><?xml version="1.0" encoding="utf-8"?>
<formControlPr xmlns="http://schemas.microsoft.com/office/spreadsheetml/2009/9/main" objectType="CheckBox" lockText="1" noThreeD="1"/>
</file>

<file path=xl/ctrlProps/ctrlProp580.xml><?xml version="1.0" encoding="utf-8"?>
<formControlPr xmlns="http://schemas.microsoft.com/office/spreadsheetml/2009/9/main" objectType="CheckBox" lockText="1" noThreeD="1"/>
</file>

<file path=xl/ctrlProps/ctrlProp581.xml><?xml version="1.0" encoding="utf-8"?>
<formControlPr xmlns="http://schemas.microsoft.com/office/spreadsheetml/2009/9/main" objectType="CheckBox" lockText="1" noThreeD="1"/>
</file>

<file path=xl/ctrlProps/ctrlProp582.xml><?xml version="1.0" encoding="utf-8"?>
<formControlPr xmlns="http://schemas.microsoft.com/office/spreadsheetml/2009/9/main" objectType="CheckBox" lockText="1" noThreeD="1"/>
</file>

<file path=xl/ctrlProps/ctrlProp583.xml><?xml version="1.0" encoding="utf-8"?>
<formControlPr xmlns="http://schemas.microsoft.com/office/spreadsheetml/2009/9/main" objectType="CheckBox" lockText="1" noThreeD="1"/>
</file>

<file path=xl/ctrlProps/ctrlProp584.xml><?xml version="1.0" encoding="utf-8"?>
<formControlPr xmlns="http://schemas.microsoft.com/office/spreadsheetml/2009/9/main" objectType="CheckBox" lockText="1" noThreeD="1"/>
</file>

<file path=xl/ctrlProps/ctrlProp585.xml><?xml version="1.0" encoding="utf-8"?>
<formControlPr xmlns="http://schemas.microsoft.com/office/spreadsheetml/2009/9/main" objectType="CheckBox" lockText="1" noThreeD="1"/>
</file>

<file path=xl/ctrlProps/ctrlProp586.xml><?xml version="1.0" encoding="utf-8"?>
<formControlPr xmlns="http://schemas.microsoft.com/office/spreadsheetml/2009/9/main" objectType="CheckBox" lockText="1" noThreeD="1"/>
</file>

<file path=xl/ctrlProps/ctrlProp587.xml><?xml version="1.0" encoding="utf-8"?>
<formControlPr xmlns="http://schemas.microsoft.com/office/spreadsheetml/2009/9/main" objectType="CheckBox" lockText="1" noThreeD="1"/>
</file>

<file path=xl/ctrlProps/ctrlProp588.xml><?xml version="1.0" encoding="utf-8"?>
<formControlPr xmlns="http://schemas.microsoft.com/office/spreadsheetml/2009/9/main" objectType="CheckBox" lockText="1" noThreeD="1"/>
</file>

<file path=xl/ctrlProps/ctrlProp589.xml><?xml version="1.0" encoding="utf-8"?>
<formControlPr xmlns="http://schemas.microsoft.com/office/spreadsheetml/2009/9/main" objectType="CheckBox" lockText="1" noThreeD="1"/>
</file>

<file path=xl/ctrlProps/ctrlProp590.xml><?xml version="1.0" encoding="utf-8"?>
<formControlPr xmlns="http://schemas.microsoft.com/office/spreadsheetml/2009/9/main" objectType="CheckBox" lockText="1" noThreeD="1"/>
</file>

<file path=xl/ctrlProps/ctrlProp591.xml><?xml version="1.0" encoding="utf-8"?>
<formControlPr xmlns="http://schemas.microsoft.com/office/spreadsheetml/2009/9/main" objectType="CheckBox" lockText="1" noThreeD="1"/>
</file>

<file path=xl/ctrlProps/ctrlProp592.xml><?xml version="1.0" encoding="utf-8"?>
<formControlPr xmlns="http://schemas.microsoft.com/office/spreadsheetml/2009/9/main" objectType="CheckBox" lockText="1" noThreeD="1"/>
</file>

<file path=xl/ctrlProps/ctrlProp593.xml><?xml version="1.0" encoding="utf-8"?>
<formControlPr xmlns="http://schemas.microsoft.com/office/spreadsheetml/2009/9/main" objectType="CheckBox" lockText="1" noThreeD="1"/>
</file>

<file path=xl/ctrlProps/ctrlProp594.xml><?xml version="1.0" encoding="utf-8"?>
<formControlPr xmlns="http://schemas.microsoft.com/office/spreadsheetml/2009/9/main" objectType="CheckBox" lockText="1" noThreeD="1"/>
</file>

<file path=xl/ctrlProps/ctrlProp595.xml><?xml version="1.0" encoding="utf-8"?>
<formControlPr xmlns="http://schemas.microsoft.com/office/spreadsheetml/2009/9/main" objectType="CheckBox" lockText="1" noThreeD="1"/>
</file>

<file path=xl/ctrlProps/ctrlProp596.xml><?xml version="1.0" encoding="utf-8"?>
<formControlPr xmlns="http://schemas.microsoft.com/office/spreadsheetml/2009/9/main" objectType="CheckBox" lockText="1" noThreeD="1"/>
</file>

<file path=xl/ctrlProps/ctrlProp597.xml><?xml version="1.0" encoding="utf-8"?>
<formControlPr xmlns="http://schemas.microsoft.com/office/spreadsheetml/2009/9/main" objectType="CheckBox" lockText="1" noThreeD="1"/>
</file>

<file path=xl/ctrlProps/ctrlProp598.xml><?xml version="1.0" encoding="utf-8"?>
<formControlPr xmlns="http://schemas.microsoft.com/office/spreadsheetml/2009/9/main" objectType="CheckBox" lockText="1" noThreeD="1"/>
</file>

<file path=xl/ctrlProps/ctrlProp599.xml><?xml version="1.0" encoding="utf-8"?>
<formControlPr xmlns="http://schemas.microsoft.com/office/spreadsheetml/2009/9/main" objectType="CheckBox" lockText="1" noThreeD="1"/>
</file>

<file path=xl/ctrlProps/ctrlProp600.xml><?xml version="1.0" encoding="utf-8"?>
<formControlPr xmlns="http://schemas.microsoft.com/office/spreadsheetml/2009/9/main" objectType="CheckBox" lockText="1" noThreeD="1"/>
</file>

<file path=xl/ctrlProps/ctrlProp601.xml><?xml version="1.0" encoding="utf-8"?>
<formControlPr xmlns="http://schemas.microsoft.com/office/spreadsheetml/2009/9/main" objectType="CheckBox" lockText="1" noThreeD="1"/>
</file>

<file path=xl/ctrlProps/ctrlProp602.xml><?xml version="1.0" encoding="utf-8"?>
<formControlPr xmlns="http://schemas.microsoft.com/office/spreadsheetml/2009/9/main" objectType="CheckBox" lockText="1" noThreeD="1"/>
</file>

<file path=xl/ctrlProps/ctrlProp603.xml><?xml version="1.0" encoding="utf-8"?>
<formControlPr xmlns="http://schemas.microsoft.com/office/spreadsheetml/2009/9/main" objectType="CheckBox" lockText="1" noThreeD="1"/>
</file>

<file path=xl/ctrlProps/ctrlProp604.xml><?xml version="1.0" encoding="utf-8"?>
<formControlPr xmlns="http://schemas.microsoft.com/office/spreadsheetml/2009/9/main" objectType="CheckBox" lockText="1" noThreeD="1"/>
</file>

<file path=xl/ctrlProps/ctrlProp605.xml><?xml version="1.0" encoding="utf-8"?>
<formControlPr xmlns="http://schemas.microsoft.com/office/spreadsheetml/2009/9/main" objectType="CheckBox" lockText="1" noThreeD="1"/>
</file>

<file path=xl/ctrlProps/ctrlProp606.xml><?xml version="1.0" encoding="utf-8"?>
<formControlPr xmlns="http://schemas.microsoft.com/office/spreadsheetml/2009/9/main" objectType="CheckBox" lockText="1" noThreeD="1"/>
</file>

<file path=xl/ctrlProps/ctrlProp607.xml><?xml version="1.0" encoding="utf-8"?>
<formControlPr xmlns="http://schemas.microsoft.com/office/spreadsheetml/2009/9/main" objectType="CheckBox" lockText="1" noThreeD="1"/>
</file>

<file path=xl/ctrlProps/ctrlProp608.xml><?xml version="1.0" encoding="utf-8"?>
<formControlPr xmlns="http://schemas.microsoft.com/office/spreadsheetml/2009/9/main" objectType="CheckBox" lockText="1" noThreeD="1"/>
</file>

<file path=xl/ctrlProps/ctrlProp609.xml><?xml version="1.0" encoding="utf-8"?>
<formControlPr xmlns="http://schemas.microsoft.com/office/spreadsheetml/2009/9/main" objectType="CheckBox" lockText="1" noThreeD="1"/>
</file>

<file path=xl/ctrlProps/ctrlProp610.xml><?xml version="1.0" encoding="utf-8"?>
<formControlPr xmlns="http://schemas.microsoft.com/office/spreadsheetml/2009/9/main" objectType="CheckBox" lockText="1" noThreeD="1"/>
</file>

<file path=xl/ctrlProps/ctrlProp611.xml><?xml version="1.0" encoding="utf-8"?>
<formControlPr xmlns="http://schemas.microsoft.com/office/spreadsheetml/2009/9/main" objectType="CheckBox" lockText="1" noThreeD="1"/>
</file>

<file path=xl/ctrlProps/ctrlProp612.xml><?xml version="1.0" encoding="utf-8"?>
<formControlPr xmlns="http://schemas.microsoft.com/office/spreadsheetml/2009/9/main" objectType="CheckBox" lockText="1" noThreeD="1"/>
</file>

<file path=xl/ctrlProps/ctrlProp613.xml><?xml version="1.0" encoding="utf-8"?>
<formControlPr xmlns="http://schemas.microsoft.com/office/spreadsheetml/2009/9/main" objectType="CheckBox" lockText="1" noThreeD="1"/>
</file>

<file path=xl/ctrlProps/ctrlProp614.xml><?xml version="1.0" encoding="utf-8"?>
<formControlPr xmlns="http://schemas.microsoft.com/office/spreadsheetml/2009/9/main" objectType="CheckBox" lockText="1" noThreeD="1"/>
</file>

<file path=xl/ctrlProps/ctrlProp615.xml><?xml version="1.0" encoding="utf-8"?>
<formControlPr xmlns="http://schemas.microsoft.com/office/spreadsheetml/2009/9/main" objectType="CheckBox" lockText="1" noThreeD="1"/>
</file>

<file path=xl/ctrlProps/ctrlProp616.xml><?xml version="1.0" encoding="utf-8"?>
<formControlPr xmlns="http://schemas.microsoft.com/office/spreadsheetml/2009/9/main" objectType="CheckBox" lockText="1" noThreeD="1"/>
</file>

<file path=xl/ctrlProps/ctrlProp617.xml><?xml version="1.0" encoding="utf-8"?>
<formControlPr xmlns="http://schemas.microsoft.com/office/spreadsheetml/2009/9/main" objectType="CheckBox" lockText="1" noThreeD="1"/>
</file>

<file path=xl/ctrlProps/ctrlProp618.xml><?xml version="1.0" encoding="utf-8"?>
<formControlPr xmlns="http://schemas.microsoft.com/office/spreadsheetml/2009/9/main" objectType="CheckBox" lockText="1" noThreeD="1"/>
</file>

<file path=xl/ctrlProps/ctrlProp619.xml><?xml version="1.0" encoding="utf-8"?>
<formControlPr xmlns="http://schemas.microsoft.com/office/spreadsheetml/2009/9/main" objectType="CheckBox" lockText="1" noThreeD="1"/>
</file>

<file path=xl/ctrlProps/ctrlProp620.xml><?xml version="1.0" encoding="utf-8"?>
<formControlPr xmlns="http://schemas.microsoft.com/office/spreadsheetml/2009/9/main" objectType="CheckBox" lockText="1" noThreeD="1"/>
</file>

<file path=xl/ctrlProps/ctrlProp621.xml><?xml version="1.0" encoding="utf-8"?>
<formControlPr xmlns="http://schemas.microsoft.com/office/spreadsheetml/2009/9/main" objectType="CheckBox" lockText="1" noThreeD="1"/>
</file>

<file path=xl/ctrlProps/ctrlProp622.xml><?xml version="1.0" encoding="utf-8"?>
<formControlPr xmlns="http://schemas.microsoft.com/office/spreadsheetml/2009/9/main" objectType="CheckBox" lockText="1" noThreeD="1"/>
</file>

<file path=xl/ctrlProps/ctrlProp623.xml><?xml version="1.0" encoding="utf-8"?>
<formControlPr xmlns="http://schemas.microsoft.com/office/spreadsheetml/2009/9/main" objectType="CheckBox" lockText="1" noThreeD="1"/>
</file>

<file path=xl/ctrlProps/ctrlProp624.xml><?xml version="1.0" encoding="utf-8"?>
<formControlPr xmlns="http://schemas.microsoft.com/office/spreadsheetml/2009/9/main" objectType="CheckBox" lockText="1" noThreeD="1"/>
</file>

<file path=xl/ctrlProps/ctrlProp625.xml><?xml version="1.0" encoding="utf-8"?>
<formControlPr xmlns="http://schemas.microsoft.com/office/spreadsheetml/2009/9/main" objectType="CheckBox" lockText="1" noThreeD="1"/>
</file>

<file path=xl/ctrlProps/ctrlProp626.xml><?xml version="1.0" encoding="utf-8"?>
<formControlPr xmlns="http://schemas.microsoft.com/office/spreadsheetml/2009/9/main" objectType="CheckBox" lockText="1" noThreeD="1"/>
</file>

<file path=xl/ctrlProps/ctrlProp627.xml><?xml version="1.0" encoding="utf-8"?>
<formControlPr xmlns="http://schemas.microsoft.com/office/spreadsheetml/2009/9/main" objectType="CheckBox" lockText="1" noThreeD="1"/>
</file>

<file path=xl/ctrlProps/ctrlProp628.xml><?xml version="1.0" encoding="utf-8"?>
<formControlPr xmlns="http://schemas.microsoft.com/office/spreadsheetml/2009/9/main" objectType="CheckBox" lockText="1" noThreeD="1"/>
</file>

<file path=xl/ctrlProps/ctrlProp629.xml><?xml version="1.0" encoding="utf-8"?>
<formControlPr xmlns="http://schemas.microsoft.com/office/spreadsheetml/2009/9/main" objectType="CheckBox" lockText="1" noThreeD="1"/>
</file>

<file path=xl/ctrlProps/ctrlProp630.xml><?xml version="1.0" encoding="utf-8"?>
<formControlPr xmlns="http://schemas.microsoft.com/office/spreadsheetml/2009/9/main" objectType="CheckBox" lockText="1" noThreeD="1"/>
</file>

<file path=xl/ctrlProps/ctrlProp631.xml><?xml version="1.0" encoding="utf-8"?>
<formControlPr xmlns="http://schemas.microsoft.com/office/spreadsheetml/2009/9/main" objectType="CheckBox" lockText="1" noThreeD="1"/>
</file>

<file path=xl/ctrlProps/ctrlProp632.xml><?xml version="1.0" encoding="utf-8"?>
<formControlPr xmlns="http://schemas.microsoft.com/office/spreadsheetml/2009/9/main" objectType="CheckBox" lockText="1" noThreeD="1"/>
</file>

<file path=xl/ctrlProps/ctrlProp633.xml><?xml version="1.0" encoding="utf-8"?>
<formControlPr xmlns="http://schemas.microsoft.com/office/spreadsheetml/2009/9/main" objectType="CheckBox" lockText="1" noThreeD="1"/>
</file>

<file path=xl/ctrlProps/ctrlProp634.xml><?xml version="1.0" encoding="utf-8"?>
<formControlPr xmlns="http://schemas.microsoft.com/office/spreadsheetml/2009/9/main" objectType="CheckBox" lockText="1" noThreeD="1"/>
</file>

<file path=xl/ctrlProps/ctrlProp635.xml><?xml version="1.0" encoding="utf-8"?>
<formControlPr xmlns="http://schemas.microsoft.com/office/spreadsheetml/2009/9/main" objectType="CheckBox" lockText="1" noThreeD="1"/>
</file>

<file path=xl/ctrlProps/ctrlProp636.xml><?xml version="1.0" encoding="utf-8"?>
<formControlPr xmlns="http://schemas.microsoft.com/office/spreadsheetml/2009/9/main" objectType="CheckBox" lockText="1" noThreeD="1"/>
</file>

<file path=xl/ctrlProps/ctrlProp637.xml><?xml version="1.0" encoding="utf-8"?>
<formControlPr xmlns="http://schemas.microsoft.com/office/spreadsheetml/2009/9/main" objectType="CheckBox" lockText="1" noThreeD="1"/>
</file>

<file path=xl/ctrlProps/ctrlProp638.xml><?xml version="1.0" encoding="utf-8"?>
<formControlPr xmlns="http://schemas.microsoft.com/office/spreadsheetml/2009/9/main" objectType="CheckBox" lockText="1" noThreeD="1"/>
</file>

<file path=xl/ctrlProps/ctrlProp639.xml><?xml version="1.0" encoding="utf-8"?>
<formControlPr xmlns="http://schemas.microsoft.com/office/spreadsheetml/2009/9/main" objectType="CheckBox" lockText="1" noThreeD="1"/>
</file>

<file path=xl/ctrlProps/ctrlProp640.xml><?xml version="1.0" encoding="utf-8"?>
<formControlPr xmlns="http://schemas.microsoft.com/office/spreadsheetml/2009/9/main" objectType="CheckBox" lockText="1" noThreeD="1"/>
</file>

<file path=xl/ctrlProps/ctrlProp641.xml><?xml version="1.0" encoding="utf-8"?>
<formControlPr xmlns="http://schemas.microsoft.com/office/spreadsheetml/2009/9/main" objectType="CheckBox" lockText="1" noThreeD="1"/>
</file>

<file path=xl/ctrlProps/ctrlProp642.xml><?xml version="1.0" encoding="utf-8"?>
<formControlPr xmlns="http://schemas.microsoft.com/office/spreadsheetml/2009/9/main" objectType="CheckBox" lockText="1" noThreeD="1"/>
</file>

<file path=xl/ctrlProps/ctrlProp643.xml><?xml version="1.0" encoding="utf-8"?>
<formControlPr xmlns="http://schemas.microsoft.com/office/spreadsheetml/2009/9/main" objectType="CheckBox" lockText="1" noThreeD="1"/>
</file>

<file path=xl/ctrlProps/ctrlProp644.xml><?xml version="1.0" encoding="utf-8"?>
<formControlPr xmlns="http://schemas.microsoft.com/office/spreadsheetml/2009/9/main" objectType="CheckBox" lockText="1" noThreeD="1"/>
</file>

<file path=xl/ctrlProps/ctrlProp645.xml><?xml version="1.0" encoding="utf-8"?>
<formControlPr xmlns="http://schemas.microsoft.com/office/spreadsheetml/2009/9/main" objectType="CheckBox" lockText="1" noThreeD="1"/>
</file>

<file path=xl/ctrlProps/ctrlProp646.xml><?xml version="1.0" encoding="utf-8"?>
<formControlPr xmlns="http://schemas.microsoft.com/office/spreadsheetml/2009/9/main" objectType="CheckBox" lockText="1" noThreeD="1"/>
</file>

<file path=xl/ctrlProps/ctrlProp647.xml><?xml version="1.0" encoding="utf-8"?>
<formControlPr xmlns="http://schemas.microsoft.com/office/spreadsheetml/2009/9/main" objectType="CheckBox" lockText="1" noThreeD="1"/>
</file>

<file path=xl/ctrlProps/ctrlProp648.xml><?xml version="1.0" encoding="utf-8"?>
<formControlPr xmlns="http://schemas.microsoft.com/office/spreadsheetml/2009/9/main" objectType="CheckBox" lockText="1" noThreeD="1"/>
</file>

<file path=xl/ctrlProps/ctrlProp649.xml><?xml version="1.0" encoding="utf-8"?>
<formControlPr xmlns="http://schemas.microsoft.com/office/spreadsheetml/2009/9/main" objectType="CheckBox" lockText="1" noThreeD="1"/>
</file>

<file path=xl/ctrlProps/ctrlProp650.xml><?xml version="1.0" encoding="utf-8"?>
<formControlPr xmlns="http://schemas.microsoft.com/office/spreadsheetml/2009/9/main" objectType="CheckBox" lockText="1" noThreeD="1"/>
</file>

<file path=xl/ctrlProps/ctrlProp651.xml><?xml version="1.0" encoding="utf-8"?>
<formControlPr xmlns="http://schemas.microsoft.com/office/spreadsheetml/2009/9/main" objectType="CheckBox" lockText="1" noThreeD="1"/>
</file>

<file path=xl/ctrlProps/ctrlProp652.xml><?xml version="1.0" encoding="utf-8"?>
<formControlPr xmlns="http://schemas.microsoft.com/office/spreadsheetml/2009/9/main" objectType="CheckBox" lockText="1" noThreeD="1"/>
</file>

<file path=xl/ctrlProps/ctrlProp653.xml><?xml version="1.0" encoding="utf-8"?>
<formControlPr xmlns="http://schemas.microsoft.com/office/spreadsheetml/2009/9/main" objectType="CheckBox" lockText="1" noThreeD="1"/>
</file>

<file path=xl/ctrlProps/ctrlProp654.xml><?xml version="1.0" encoding="utf-8"?>
<formControlPr xmlns="http://schemas.microsoft.com/office/spreadsheetml/2009/9/main" objectType="CheckBox" lockText="1" noThreeD="1"/>
</file>

<file path=xl/ctrlProps/ctrlProp655.xml><?xml version="1.0" encoding="utf-8"?>
<formControlPr xmlns="http://schemas.microsoft.com/office/spreadsheetml/2009/9/main" objectType="CheckBox" lockText="1" noThreeD="1"/>
</file>

<file path=xl/ctrlProps/ctrlProp656.xml><?xml version="1.0" encoding="utf-8"?>
<formControlPr xmlns="http://schemas.microsoft.com/office/spreadsheetml/2009/9/main" objectType="CheckBox" lockText="1" noThreeD="1"/>
</file>

<file path=xl/ctrlProps/ctrlProp657.xml><?xml version="1.0" encoding="utf-8"?>
<formControlPr xmlns="http://schemas.microsoft.com/office/spreadsheetml/2009/9/main" objectType="CheckBox" lockText="1" noThreeD="1"/>
</file>

<file path=xl/ctrlProps/ctrlProp658.xml><?xml version="1.0" encoding="utf-8"?>
<formControlPr xmlns="http://schemas.microsoft.com/office/spreadsheetml/2009/9/main" objectType="CheckBox" lockText="1" noThreeD="1"/>
</file>

<file path=xl/ctrlProps/ctrlProp659.xml><?xml version="1.0" encoding="utf-8"?>
<formControlPr xmlns="http://schemas.microsoft.com/office/spreadsheetml/2009/9/main" objectType="CheckBox" lockText="1" noThreeD="1"/>
</file>

<file path=xl/ctrlProps/ctrlProp660.xml><?xml version="1.0" encoding="utf-8"?>
<formControlPr xmlns="http://schemas.microsoft.com/office/spreadsheetml/2009/9/main" objectType="CheckBox" lockText="1" noThreeD="1"/>
</file>

<file path=xl/ctrlProps/ctrlProp661.xml><?xml version="1.0" encoding="utf-8"?>
<formControlPr xmlns="http://schemas.microsoft.com/office/spreadsheetml/2009/9/main" objectType="CheckBox" lockText="1" noThreeD="1"/>
</file>

<file path=xl/ctrlProps/ctrlProp662.xml><?xml version="1.0" encoding="utf-8"?>
<formControlPr xmlns="http://schemas.microsoft.com/office/spreadsheetml/2009/9/main" objectType="CheckBox" lockText="1" noThreeD="1"/>
</file>

<file path=xl/ctrlProps/ctrlProp663.xml><?xml version="1.0" encoding="utf-8"?>
<formControlPr xmlns="http://schemas.microsoft.com/office/spreadsheetml/2009/9/main" objectType="CheckBox" lockText="1" noThreeD="1"/>
</file>

<file path=xl/ctrlProps/ctrlProp664.xml><?xml version="1.0" encoding="utf-8"?>
<formControlPr xmlns="http://schemas.microsoft.com/office/spreadsheetml/2009/9/main" objectType="CheckBox" lockText="1" noThreeD="1"/>
</file>

<file path=xl/ctrlProps/ctrlProp665.xml><?xml version="1.0" encoding="utf-8"?>
<formControlPr xmlns="http://schemas.microsoft.com/office/spreadsheetml/2009/9/main" objectType="CheckBox" lockText="1" noThreeD="1"/>
</file>

<file path=xl/ctrlProps/ctrlProp666.xml><?xml version="1.0" encoding="utf-8"?>
<formControlPr xmlns="http://schemas.microsoft.com/office/spreadsheetml/2009/9/main" objectType="CheckBox" lockText="1" noThreeD="1"/>
</file>

<file path=xl/ctrlProps/ctrlProp667.xml><?xml version="1.0" encoding="utf-8"?>
<formControlPr xmlns="http://schemas.microsoft.com/office/spreadsheetml/2009/9/main" objectType="CheckBox" lockText="1" noThreeD="1"/>
</file>

<file path=xl/ctrlProps/ctrlProp668.xml><?xml version="1.0" encoding="utf-8"?>
<formControlPr xmlns="http://schemas.microsoft.com/office/spreadsheetml/2009/9/main" objectType="CheckBox" lockText="1" noThreeD="1"/>
</file>

<file path=xl/ctrlProps/ctrlProp669.xml><?xml version="1.0" encoding="utf-8"?>
<formControlPr xmlns="http://schemas.microsoft.com/office/spreadsheetml/2009/9/main" objectType="CheckBox" lockText="1" noThreeD="1"/>
</file>

<file path=xl/ctrlProps/ctrlProp670.xml><?xml version="1.0" encoding="utf-8"?>
<formControlPr xmlns="http://schemas.microsoft.com/office/spreadsheetml/2009/9/main" objectType="CheckBox" lockText="1" noThreeD="1"/>
</file>

<file path=xl/ctrlProps/ctrlProp671.xml><?xml version="1.0" encoding="utf-8"?>
<formControlPr xmlns="http://schemas.microsoft.com/office/spreadsheetml/2009/9/main" objectType="CheckBox" lockText="1" noThreeD="1"/>
</file>

<file path=xl/ctrlProps/ctrlProp672.xml><?xml version="1.0" encoding="utf-8"?>
<formControlPr xmlns="http://schemas.microsoft.com/office/spreadsheetml/2009/9/main" objectType="CheckBox" lockText="1" noThreeD="1"/>
</file>

<file path=xl/ctrlProps/ctrlProp673.xml><?xml version="1.0" encoding="utf-8"?>
<formControlPr xmlns="http://schemas.microsoft.com/office/spreadsheetml/2009/9/main" objectType="CheckBox" lockText="1" noThreeD="1"/>
</file>

<file path=xl/ctrlProps/ctrlProp674.xml><?xml version="1.0" encoding="utf-8"?>
<formControlPr xmlns="http://schemas.microsoft.com/office/spreadsheetml/2009/9/main" objectType="CheckBox" lockText="1" noThreeD="1"/>
</file>

<file path=xl/ctrlProps/ctrlProp675.xml><?xml version="1.0" encoding="utf-8"?>
<formControlPr xmlns="http://schemas.microsoft.com/office/spreadsheetml/2009/9/main" objectType="CheckBox" lockText="1" noThreeD="1"/>
</file>

<file path=xl/ctrlProps/ctrlProp676.xml><?xml version="1.0" encoding="utf-8"?>
<formControlPr xmlns="http://schemas.microsoft.com/office/spreadsheetml/2009/9/main" objectType="CheckBox" lockText="1" noThreeD="1"/>
</file>

<file path=xl/ctrlProps/ctrlProp677.xml><?xml version="1.0" encoding="utf-8"?>
<formControlPr xmlns="http://schemas.microsoft.com/office/spreadsheetml/2009/9/main" objectType="CheckBox" lockText="1" noThreeD="1"/>
</file>

<file path=xl/ctrlProps/ctrlProp678.xml><?xml version="1.0" encoding="utf-8"?>
<formControlPr xmlns="http://schemas.microsoft.com/office/spreadsheetml/2009/9/main" objectType="CheckBox" lockText="1" noThreeD="1"/>
</file>

<file path=xl/ctrlProps/ctrlProp679.xml><?xml version="1.0" encoding="utf-8"?>
<formControlPr xmlns="http://schemas.microsoft.com/office/spreadsheetml/2009/9/main" objectType="CheckBox" lockText="1" noThreeD="1"/>
</file>

<file path=xl/ctrlProps/ctrlProp680.xml><?xml version="1.0" encoding="utf-8"?>
<formControlPr xmlns="http://schemas.microsoft.com/office/spreadsheetml/2009/9/main" objectType="CheckBox" lockText="1" noThreeD="1"/>
</file>

<file path=xl/ctrlProps/ctrlProp681.xml><?xml version="1.0" encoding="utf-8"?>
<formControlPr xmlns="http://schemas.microsoft.com/office/spreadsheetml/2009/9/main" objectType="CheckBox" lockText="1" noThreeD="1"/>
</file>

<file path=xl/ctrlProps/ctrlProp682.xml><?xml version="1.0" encoding="utf-8"?>
<formControlPr xmlns="http://schemas.microsoft.com/office/spreadsheetml/2009/9/main" objectType="CheckBox" lockText="1" noThreeD="1"/>
</file>

<file path=xl/ctrlProps/ctrlProp683.xml><?xml version="1.0" encoding="utf-8"?>
<formControlPr xmlns="http://schemas.microsoft.com/office/spreadsheetml/2009/9/main" objectType="CheckBox" lockText="1" noThreeD="1"/>
</file>

<file path=xl/ctrlProps/ctrlProp684.xml><?xml version="1.0" encoding="utf-8"?>
<formControlPr xmlns="http://schemas.microsoft.com/office/spreadsheetml/2009/9/main" objectType="CheckBox" lockText="1" noThreeD="1"/>
</file>

<file path=xl/ctrlProps/ctrlProp685.xml><?xml version="1.0" encoding="utf-8"?>
<formControlPr xmlns="http://schemas.microsoft.com/office/spreadsheetml/2009/9/main" objectType="CheckBox" lockText="1" noThreeD="1"/>
</file>

<file path=xl/ctrlProps/ctrlProp686.xml><?xml version="1.0" encoding="utf-8"?>
<formControlPr xmlns="http://schemas.microsoft.com/office/spreadsheetml/2009/9/main" objectType="CheckBox" lockText="1" noThreeD="1"/>
</file>

<file path=xl/ctrlProps/ctrlProp687.xml><?xml version="1.0" encoding="utf-8"?>
<formControlPr xmlns="http://schemas.microsoft.com/office/spreadsheetml/2009/9/main" objectType="CheckBox" lockText="1" noThreeD="1"/>
</file>

<file path=xl/ctrlProps/ctrlProp688.xml><?xml version="1.0" encoding="utf-8"?>
<formControlPr xmlns="http://schemas.microsoft.com/office/spreadsheetml/2009/9/main" objectType="CheckBox" lockText="1" noThreeD="1"/>
</file>

<file path=xl/ctrlProps/ctrlProp689.xml><?xml version="1.0" encoding="utf-8"?>
<formControlPr xmlns="http://schemas.microsoft.com/office/spreadsheetml/2009/9/main" objectType="CheckBox" lockText="1" noThreeD="1"/>
</file>

<file path=xl/ctrlProps/ctrlProp690.xml><?xml version="1.0" encoding="utf-8"?>
<formControlPr xmlns="http://schemas.microsoft.com/office/spreadsheetml/2009/9/main" objectType="CheckBox" lockText="1" noThreeD="1"/>
</file>

<file path=xl/ctrlProps/ctrlProp691.xml><?xml version="1.0" encoding="utf-8"?>
<formControlPr xmlns="http://schemas.microsoft.com/office/spreadsheetml/2009/9/main" objectType="CheckBox" lockText="1" noThreeD="1"/>
</file>

<file path=xl/ctrlProps/ctrlProp692.xml><?xml version="1.0" encoding="utf-8"?>
<formControlPr xmlns="http://schemas.microsoft.com/office/spreadsheetml/2009/9/main" objectType="CheckBox" lockText="1" noThreeD="1"/>
</file>

<file path=xl/ctrlProps/ctrlProp693.xml><?xml version="1.0" encoding="utf-8"?>
<formControlPr xmlns="http://schemas.microsoft.com/office/spreadsheetml/2009/9/main" objectType="CheckBox" lockText="1" noThreeD="1"/>
</file>

<file path=xl/ctrlProps/ctrlProp694.xml><?xml version="1.0" encoding="utf-8"?>
<formControlPr xmlns="http://schemas.microsoft.com/office/spreadsheetml/2009/9/main" objectType="CheckBox" lockText="1" noThreeD="1"/>
</file>

<file path=xl/ctrlProps/ctrlProp695.xml><?xml version="1.0" encoding="utf-8"?>
<formControlPr xmlns="http://schemas.microsoft.com/office/spreadsheetml/2009/9/main" objectType="CheckBox" lockText="1" noThreeD="1"/>
</file>

<file path=xl/ctrlProps/ctrlProp696.xml><?xml version="1.0" encoding="utf-8"?>
<formControlPr xmlns="http://schemas.microsoft.com/office/spreadsheetml/2009/9/main" objectType="CheckBox" lockText="1" noThreeD="1"/>
</file>

<file path=xl/ctrlProps/ctrlProp697.xml><?xml version="1.0" encoding="utf-8"?>
<formControlPr xmlns="http://schemas.microsoft.com/office/spreadsheetml/2009/9/main" objectType="CheckBox" lockText="1" noThreeD="1"/>
</file>

<file path=xl/ctrlProps/ctrlProp698.xml><?xml version="1.0" encoding="utf-8"?>
<formControlPr xmlns="http://schemas.microsoft.com/office/spreadsheetml/2009/9/main" objectType="CheckBox" lockText="1" noThreeD="1"/>
</file>

<file path=xl/ctrlProps/ctrlProp699.xml><?xml version="1.0" encoding="utf-8"?>
<formControlPr xmlns="http://schemas.microsoft.com/office/spreadsheetml/2009/9/main" objectType="CheckBox" lockText="1" noThreeD="1"/>
</file>

<file path=xl/ctrlProps/ctrlProp700.xml><?xml version="1.0" encoding="utf-8"?>
<formControlPr xmlns="http://schemas.microsoft.com/office/spreadsheetml/2009/9/main" objectType="CheckBox" lockText="1" noThreeD="1"/>
</file>

<file path=xl/ctrlProps/ctrlProp701.xml><?xml version="1.0" encoding="utf-8"?>
<formControlPr xmlns="http://schemas.microsoft.com/office/spreadsheetml/2009/9/main" objectType="CheckBox" lockText="1" noThreeD="1"/>
</file>

<file path=xl/ctrlProps/ctrlProp702.xml><?xml version="1.0" encoding="utf-8"?>
<formControlPr xmlns="http://schemas.microsoft.com/office/spreadsheetml/2009/9/main" objectType="CheckBox" lockText="1" noThreeD="1"/>
</file>

<file path=xl/ctrlProps/ctrlProp703.xml><?xml version="1.0" encoding="utf-8"?>
<formControlPr xmlns="http://schemas.microsoft.com/office/spreadsheetml/2009/9/main" objectType="CheckBox" lockText="1" noThreeD="1"/>
</file>

<file path=xl/ctrlProps/ctrlProp704.xml><?xml version="1.0" encoding="utf-8"?>
<formControlPr xmlns="http://schemas.microsoft.com/office/spreadsheetml/2009/9/main" objectType="CheckBox" lockText="1" noThreeD="1"/>
</file>

<file path=xl/ctrlProps/ctrlProp705.xml><?xml version="1.0" encoding="utf-8"?>
<formControlPr xmlns="http://schemas.microsoft.com/office/spreadsheetml/2009/9/main" objectType="CheckBox" lockText="1" noThreeD="1"/>
</file>

<file path=xl/ctrlProps/ctrlProp706.xml><?xml version="1.0" encoding="utf-8"?>
<formControlPr xmlns="http://schemas.microsoft.com/office/spreadsheetml/2009/9/main" objectType="CheckBox" lockText="1" noThreeD="1"/>
</file>

<file path=xl/ctrlProps/ctrlProp707.xml><?xml version="1.0" encoding="utf-8"?>
<formControlPr xmlns="http://schemas.microsoft.com/office/spreadsheetml/2009/9/main" objectType="CheckBox" lockText="1" noThreeD="1"/>
</file>

<file path=xl/ctrlProps/ctrlProp708.xml><?xml version="1.0" encoding="utf-8"?>
<formControlPr xmlns="http://schemas.microsoft.com/office/spreadsheetml/2009/9/main" objectType="CheckBox" lockText="1" noThreeD="1"/>
</file>

<file path=xl/ctrlProps/ctrlProp709.xml><?xml version="1.0" encoding="utf-8"?>
<formControlPr xmlns="http://schemas.microsoft.com/office/spreadsheetml/2009/9/main" objectType="CheckBox" lockText="1" noThreeD="1"/>
</file>

<file path=xl/ctrlProps/ctrlProp710.xml><?xml version="1.0" encoding="utf-8"?>
<formControlPr xmlns="http://schemas.microsoft.com/office/spreadsheetml/2009/9/main" objectType="CheckBox" lockText="1" noThreeD="1"/>
</file>

<file path=xl/ctrlProps/ctrlProp711.xml><?xml version="1.0" encoding="utf-8"?>
<formControlPr xmlns="http://schemas.microsoft.com/office/spreadsheetml/2009/9/main" objectType="CheckBox" lockText="1" noThreeD="1"/>
</file>

<file path=xl/ctrlProps/ctrlProp712.xml><?xml version="1.0" encoding="utf-8"?>
<formControlPr xmlns="http://schemas.microsoft.com/office/spreadsheetml/2009/9/main" objectType="CheckBox" lockText="1" noThreeD="1"/>
</file>

<file path=xl/ctrlProps/ctrlProp713.xml><?xml version="1.0" encoding="utf-8"?>
<formControlPr xmlns="http://schemas.microsoft.com/office/spreadsheetml/2009/9/main" objectType="CheckBox" lockText="1" noThreeD="1"/>
</file>

<file path=xl/ctrlProps/ctrlProp714.xml><?xml version="1.0" encoding="utf-8"?>
<formControlPr xmlns="http://schemas.microsoft.com/office/spreadsheetml/2009/9/main" objectType="CheckBox" lockText="1" noThreeD="1"/>
</file>

<file path=xl/ctrlProps/ctrlProp715.xml><?xml version="1.0" encoding="utf-8"?>
<formControlPr xmlns="http://schemas.microsoft.com/office/spreadsheetml/2009/9/main" objectType="CheckBox" lockText="1" noThreeD="1"/>
</file>

<file path=xl/ctrlProps/ctrlProp716.xml><?xml version="1.0" encoding="utf-8"?>
<formControlPr xmlns="http://schemas.microsoft.com/office/spreadsheetml/2009/9/main" objectType="CheckBox" lockText="1" noThreeD="1"/>
</file>

<file path=xl/ctrlProps/ctrlProp717.xml><?xml version="1.0" encoding="utf-8"?>
<formControlPr xmlns="http://schemas.microsoft.com/office/spreadsheetml/2009/9/main" objectType="CheckBox" lockText="1" noThreeD="1"/>
</file>

<file path=xl/ctrlProps/ctrlProp718.xml><?xml version="1.0" encoding="utf-8"?>
<formControlPr xmlns="http://schemas.microsoft.com/office/spreadsheetml/2009/9/main" objectType="CheckBox" lockText="1" noThreeD="1"/>
</file>

<file path=xl/ctrlProps/ctrlProp719.xml><?xml version="1.0" encoding="utf-8"?>
<formControlPr xmlns="http://schemas.microsoft.com/office/spreadsheetml/2009/9/main" objectType="CheckBox" lockText="1" noThreeD="1"/>
</file>

<file path=xl/ctrlProps/ctrlProp720.xml><?xml version="1.0" encoding="utf-8"?>
<formControlPr xmlns="http://schemas.microsoft.com/office/spreadsheetml/2009/9/main" objectType="CheckBox" lockText="1" noThreeD="1"/>
</file>

<file path=xl/ctrlProps/ctrlProp721.xml><?xml version="1.0" encoding="utf-8"?>
<formControlPr xmlns="http://schemas.microsoft.com/office/spreadsheetml/2009/9/main" objectType="CheckBox" lockText="1" noThreeD="1"/>
</file>

<file path=xl/ctrlProps/ctrlProp722.xml><?xml version="1.0" encoding="utf-8"?>
<formControlPr xmlns="http://schemas.microsoft.com/office/spreadsheetml/2009/9/main" objectType="CheckBox" lockText="1" noThreeD="1"/>
</file>

<file path=xl/ctrlProps/ctrlProp723.xml><?xml version="1.0" encoding="utf-8"?>
<formControlPr xmlns="http://schemas.microsoft.com/office/spreadsheetml/2009/9/main" objectType="CheckBox" lockText="1" noThreeD="1"/>
</file>

<file path=xl/ctrlProps/ctrlProp724.xml><?xml version="1.0" encoding="utf-8"?>
<formControlPr xmlns="http://schemas.microsoft.com/office/spreadsheetml/2009/9/main" objectType="CheckBox" lockText="1" noThreeD="1"/>
</file>

<file path=xl/ctrlProps/ctrlProp725.xml><?xml version="1.0" encoding="utf-8"?>
<formControlPr xmlns="http://schemas.microsoft.com/office/spreadsheetml/2009/9/main" objectType="CheckBox" lockText="1" noThreeD="1"/>
</file>

<file path=xl/ctrlProps/ctrlProp726.xml><?xml version="1.0" encoding="utf-8"?>
<formControlPr xmlns="http://schemas.microsoft.com/office/spreadsheetml/2009/9/main" objectType="CheckBox" lockText="1" noThreeD="1"/>
</file>

<file path=xl/ctrlProps/ctrlProp727.xml><?xml version="1.0" encoding="utf-8"?>
<formControlPr xmlns="http://schemas.microsoft.com/office/spreadsheetml/2009/9/main" objectType="CheckBox" lockText="1" noThreeD="1"/>
</file>

<file path=xl/ctrlProps/ctrlProp728.xml><?xml version="1.0" encoding="utf-8"?>
<formControlPr xmlns="http://schemas.microsoft.com/office/spreadsheetml/2009/9/main" objectType="CheckBox" lockText="1" noThreeD="1"/>
</file>

<file path=xl/ctrlProps/ctrlProp729.xml><?xml version="1.0" encoding="utf-8"?>
<formControlPr xmlns="http://schemas.microsoft.com/office/spreadsheetml/2009/9/main" objectType="CheckBox" lockText="1" noThreeD="1"/>
</file>

<file path=xl/ctrlProps/ctrlProp730.xml><?xml version="1.0" encoding="utf-8"?>
<formControlPr xmlns="http://schemas.microsoft.com/office/spreadsheetml/2009/9/main" objectType="CheckBox" lockText="1" noThreeD="1"/>
</file>

<file path=xl/ctrlProps/ctrlProp731.xml><?xml version="1.0" encoding="utf-8"?>
<formControlPr xmlns="http://schemas.microsoft.com/office/spreadsheetml/2009/9/main" objectType="CheckBox" lockText="1" noThreeD="1"/>
</file>

<file path=xl/ctrlProps/ctrlProp732.xml><?xml version="1.0" encoding="utf-8"?>
<formControlPr xmlns="http://schemas.microsoft.com/office/spreadsheetml/2009/9/main" objectType="CheckBox" lockText="1" noThreeD="1"/>
</file>

<file path=xl/ctrlProps/ctrlProp733.xml><?xml version="1.0" encoding="utf-8"?>
<formControlPr xmlns="http://schemas.microsoft.com/office/spreadsheetml/2009/9/main" objectType="CheckBox" lockText="1" noThreeD="1"/>
</file>

<file path=xl/ctrlProps/ctrlProp734.xml><?xml version="1.0" encoding="utf-8"?>
<formControlPr xmlns="http://schemas.microsoft.com/office/spreadsheetml/2009/9/main" objectType="CheckBox" lockText="1" noThreeD="1"/>
</file>

<file path=xl/ctrlProps/ctrlProp735.xml><?xml version="1.0" encoding="utf-8"?>
<formControlPr xmlns="http://schemas.microsoft.com/office/spreadsheetml/2009/9/main" objectType="CheckBox" lockText="1" noThreeD="1"/>
</file>

<file path=xl/ctrlProps/ctrlProp736.xml><?xml version="1.0" encoding="utf-8"?>
<formControlPr xmlns="http://schemas.microsoft.com/office/spreadsheetml/2009/9/main" objectType="CheckBox" lockText="1" noThreeD="1"/>
</file>

<file path=xl/ctrlProps/ctrlProp737.xml><?xml version="1.0" encoding="utf-8"?>
<formControlPr xmlns="http://schemas.microsoft.com/office/spreadsheetml/2009/9/main" objectType="CheckBox" lockText="1" noThreeD="1"/>
</file>

<file path=xl/ctrlProps/ctrlProp738.xml><?xml version="1.0" encoding="utf-8"?>
<formControlPr xmlns="http://schemas.microsoft.com/office/spreadsheetml/2009/9/main" objectType="CheckBox" lockText="1" noThreeD="1"/>
</file>

<file path=xl/ctrlProps/ctrlProp739.xml><?xml version="1.0" encoding="utf-8"?>
<formControlPr xmlns="http://schemas.microsoft.com/office/spreadsheetml/2009/9/main" objectType="CheckBox" lockText="1" noThreeD="1"/>
</file>

<file path=xl/ctrlProps/ctrlProp740.xml><?xml version="1.0" encoding="utf-8"?>
<formControlPr xmlns="http://schemas.microsoft.com/office/spreadsheetml/2009/9/main" objectType="CheckBox" lockText="1" noThreeD="1"/>
</file>

<file path=xl/ctrlProps/ctrlProp741.xml><?xml version="1.0" encoding="utf-8"?>
<formControlPr xmlns="http://schemas.microsoft.com/office/spreadsheetml/2009/9/main" objectType="CheckBox" lockText="1" noThreeD="1"/>
</file>

<file path=xl/ctrlProps/ctrlProp742.xml><?xml version="1.0" encoding="utf-8"?>
<formControlPr xmlns="http://schemas.microsoft.com/office/spreadsheetml/2009/9/main" objectType="CheckBox" lockText="1" noThreeD="1"/>
</file>

<file path=xl/ctrlProps/ctrlProp743.xml><?xml version="1.0" encoding="utf-8"?>
<formControlPr xmlns="http://schemas.microsoft.com/office/spreadsheetml/2009/9/main" objectType="CheckBox" lockText="1" noThreeD="1"/>
</file>

<file path=xl/ctrlProps/ctrlProp744.xml><?xml version="1.0" encoding="utf-8"?>
<formControlPr xmlns="http://schemas.microsoft.com/office/spreadsheetml/2009/9/main" objectType="CheckBox" lockText="1" noThreeD="1"/>
</file>

<file path=xl/ctrlProps/ctrlProp745.xml><?xml version="1.0" encoding="utf-8"?>
<formControlPr xmlns="http://schemas.microsoft.com/office/spreadsheetml/2009/9/main" objectType="CheckBox" lockText="1" noThreeD="1"/>
</file>

<file path=xl/ctrlProps/ctrlProp746.xml><?xml version="1.0" encoding="utf-8"?>
<formControlPr xmlns="http://schemas.microsoft.com/office/spreadsheetml/2009/9/main" objectType="CheckBox" lockText="1" noThreeD="1"/>
</file>

<file path=xl/ctrlProps/ctrlProp747.xml><?xml version="1.0" encoding="utf-8"?>
<formControlPr xmlns="http://schemas.microsoft.com/office/spreadsheetml/2009/9/main" objectType="CheckBox" lockText="1" noThreeD="1"/>
</file>

<file path=xl/ctrlProps/ctrlProp748.xml><?xml version="1.0" encoding="utf-8"?>
<formControlPr xmlns="http://schemas.microsoft.com/office/spreadsheetml/2009/9/main" objectType="CheckBox" lockText="1" noThreeD="1"/>
</file>

<file path=xl/ctrlProps/ctrlProp749.xml><?xml version="1.0" encoding="utf-8"?>
<formControlPr xmlns="http://schemas.microsoft.com/office/spreadsheetml/2009/9/main" objectType="CheckBox" lockText="1" noThreeD="1"/>
</file>

<file path=xl/ctrlProps/ctrlProp750.xml><?xml version="1.0" encoding="utf-8"?>
<formControlPr xmlns="http://schemas.microsoft.com/office/spreadsheetml/2009/9/main" objectType="CheckBox" lockText="1" noThreeD="1"/>
</file>

<file path=xl/ctrlProps/ctrlProp751.xml><?xml version="1.0" encoding="utf-8"?>
<formControlPr xmlns="http://schemas.microsoft.com/office/spreadsheetml/2009/9/main" objectType="CheckBox" lockText="1" noThreeD="1"/>
</file>

<file path=xl/ctrlProps/ctrlProp752.xml><?xml version="1.0" encoding="utf-8"?>
<formControlPr xmlns="http://schemas.microsoft.com/office/spreadsheetml/2009/9/main" objectType="CheckBox" lockText="1" noThreeD="1"/>
</file>

<file path=xl/ctrlProps/ctrlProp753.xml><?xml version="1.0" encoding="utf-8"?>
<formControlPr xmlns="http://schemas.microsoft.com/office/spreadsheetml/2009/9/main" objectType="CheckBox" lockText="1" noThreeD="1"/>
</file>

<file path=xl/ctrlProps/ctrlProp754.xml><?xml version="1.0" encoding="utf-8"?>
<formControlPr xmlns="http://schemas.microsoft.com/office/spreadsheetml/2009/9/main" objectType="CheckBox" lockText="1" noThreeD="1"/>
</file>

<file path=xl/ctrlProps/ctrlProp755.xml><?xml version="1.0" encoding="utf-8"?>
<formControlPr xmlns="http://schemas.microsoft.com/office/spreadsheetml/2009/9/main" objectType="CheckBox" lockText="1" noThreeD="1"/>
</file>

<file path=xl/ctrlProps/ctrlProp756.xml><?xml version="1.0" encoding="utf-8"?>
<formControlPr xmlns="http://schemas.microsoft.com/office/spreadsheetml/2009/9/main" objectType="CheckBox" lockText="1" noThreeD="1"/>
</file>

<file path=xl/ctrlProps/ctrlProp757.xml><?xml version="1.0" encoding="utf-8"?>
<formControlPr xmlns="http://schemas.microsoft.com/office/spreadsheetml/2009/9/main" objectType="CheckBox" lockText="1" noThreeD="1"/>
</file>

<file path=xl/ctrlProps/ctrlProp758.xml><?xml version="1.0" encoding="utf-8"?>
<formControlPr xmlns="http://schemas.microsoft.com/office/spreadsheetml/2009/9/main" objectType="CheckBox" lockText="1" noThreeD="1"/>
</file>

<file path=xl/ctrlProps/ctrlProp759.xml><?xml version="1.0" encoding="utf-8"?>
<formControlPr xmlns="http://schemas.microsoft.com/office/spreadsheetml/2009/9/main" objectType="CheckBox" lockText="1" noThreeD="1"/>
</file>

<file path=xl/ctrlProps/ctrlProp760.xml><?xml version="1.0" encoding="utf-8"?>
<formControlPr xmlns="http://schemas.microsoft.com/office/spreadsheetml/2009/9/main" objectType="CheckBox" lockText="1" noThreeD="1"/>
</file>

<file path=xl/ctrlProps/ctrlProp761.xml><?xml version="1.0" encoding="utf-8"?>
<formControlPr xmlns="http://schemas.microsoft.com/office/spreadsheetml/2009/9/main" objectType="CheckBox" lockText="1" noThreeD="1"/>
</file>

<file path=xl/ctrlProps/ctrlProp762.xml><?xml version="1.0" encoding="utf-8"?>
<formControlPr xmlns="http://schemas.microsoft.com/office/spreadsheetml/2009/9/main" objectType="CheckBox" lockText="1" noThreeD="1"/>
</file>

<file path=xl/ctrlProps/ctrlProp763.xml><?xml version="1.0" encoding="utf-8"?>
<formControlPr xmlns="http://schemas.microsoft.com/office/spreadsheetml/2009/9/main" objectType="CheckBox" lockText="1" noThreeD="1"/>
</file>

<file path=xl/ctrlProps/ctrlProp764.xml><?xml version="1.0" encoding="utf-8"?>
<formControlPr xmlns="http://schemas.microsoft.com/office/spreadsheetml/2009/9/main" objectType="CheckBox" lockText="1" noThreeD="1"/>
</file>

<file path=xl/ctrlProps/ctrlProp765.xml><?xml version="1.0" encoding="utf-8"?>
<formControlPr xmlns="http://schemas.microsoft.com/office/spreadsheetml/2009/9/main" objectType="CheckBox" lockText="1" noThreeD="1"/>
</file>

<file path=xl/ctrlProps/ctrlProp766.xml><?xml version="1.0" encoding="utf-8"?>
<formControlPr xmlns="http://schemas.microsoft.com/office/spreadsheetml/2009/9/main" objectType="CheckBox" lockText="1" noThreeD="1"/>
</file>

<file path=xl/ctrlProps/ctrlProp767.xml><?xml version="1.0" encoding="utf-8"?>
<formControlPr xmlns="http://schemas.microsoft.com/office/spreadsheetml/2009/9/main" objectType="CheckBox" lockText="1" noThreeD="1"/>
</file>

<file path=xl/ctrlProps/ctrlProp768.xml><?xml version="1.0" encoding="utf-8"?>
<formControlPr xmlns="http://schemas.microsoft.com/office/spreadsheetml/2009/9/main" objectType="CheckBox" lockText="1" noThreeD="1"/>
</file>

<file path=xl/ctrlProps/ctrlProp769.xml><?xml version="1.0" encoding="utf-8"?>
<formControlPr xmlns="http://schemas.microsoft.com/office/spreadsheetml/2009/9/main" objectType="CheckBox" lockText="1" noThreeD="1"/>
</file>

<file path=xl/ctrlProps/ctrlProp770.xml><?xml version="1.0" encoding="utf-8"?>
<formControlPr xmlns="http://schemas.microsoft.com/office/spreadsheetml/2009/9/main" objectType="CheckBox" lockText="1" noThreeD="1"/>
</file>

<file path=xl/ctrlProps/ctrlProp771.xml><?xml version="1.0" encoding="utf-8"?>
<formControlPr xmlns="http://schemas.microsoft.com/office/spreadsheetml/2009/9/main" objectType="CheckBox" lockText="1" noThreeD="1"/>
</file>

<file path=xl/ctrlProps/ctrlProp772.xml><?xml version="1.0" encoding="utf-8"?>
<formControlPr xmlns="http://schemas.microsoft.com/office/spreadsheetml/2009/9/main" objectType="CheckBox" lockText="1" noThreeD="1"/>
</file>

<file path=xl/ctrlProps/ctrlProp773.xml><?xml version="1.0" encoding="utf-8"?>
<formControlPr xmlns="http://schemas.microsoft.com/office/spreadsheetml/2009/9/main" objectType="CheckBox" lockText="1" noThreeD="1"/>
</file>

<file path=xl/ctrlProps/ctrlProp774.xml><?xml version="1.0" encoding="utf-8"?>
<formControlPr xmlns="http://schemas.microsoft.com/office/spreadsheetml/2009/9/main" objectType="CheckBox" lockText="1" noThreeD="1"/>
</file>

<file path=xl/ctrlProps/ctrlProp775.xml><?xml version="1.0" encoding="utf-8"?>
<formControlPr xmlns="http://schemas.microsoft.com/office/spreadsheetml/2009/9/main" objectType="CheckBox" lockText="1" noThreeD="1"/>
</file>

<file path=xl/ctrlProps/ctrlProp776.xml><?xml version="1.0" encoding="utf-8"?>
<formControlPr xmlns="http://schemas.microsoft.com/office/spreadsheetml/2009/9/main" objectType="CheckBox" lockText="1" noThreeD="1"/>
</file>

<file path=xl/ctrlProps/ctrlProp777.xml><?xml version="1.0" encoding="utf-8"?>
<formControlPr xmlns="http://schemas.microsoft.com/office/spreadsheetml/2009/9/main" objectType="CheckBox" lockText="1" noThreeD="1"/>
</file>

<file path=xl/ctrlProps/ctrlProp778.xml><?xml version="1.0" encoding="utf-8"?>
<formControlPr xmlns="http://schemas.microsoft.com/office/spreadsheetml/2009/9/main" objectType="CheckBox" lockText="1" noThreeD="1"/>
</file>

<file path=xl/ctrlProps/ctrlProp779.xml><?xml version="1.0" encoding="utf-8"?>
<formControlPr xmlns="http://schemas.microsoft.com/office/spreadsheetml/2009/9/main" objectType="CheckBox" lockText="1" noThreeD="1"/>
</file>

<file path=xl/ctrlProps/ctrlProp780.xml><?xml version="1.0" encoding="utf-8"?>
<formControlPr xmlns="http://schemas.microsoft.com/office/spreadsheetml/2009/9/main" objectType="CheckBox" lockText="1" noThreeD="1"/>
</file>

<file path=xl/ctrlProps/ctrlProp781.xml><?xml version="1.0" encoding="utf-8"?>
<formControlPr xmlns="http://schemas.microsoft.com/office/spreadsheetml/2009/9/main" objectType="CheckBox" lockText="1" noThreeD="1"/>
</file>

<file path=xl/ctrlProps/ctrlProp782.xml><?xml version="1.0" encoding="utf-8"?>
<formControlPr xmlns="http://schemas.microsoft.com/office/spreadsheetml/2009/9/main" objectType="CheckBox" lockText="1" noThreeD="1"/>
</file>

<file path=xl/ctrlProps/ctrlProp783.xml><?xml version="1.0" encoding="utf-8"?>
<formControlPr xmlns="http://schemas.microsoft.com/office/spreadsheetml/2009/9/main" objectType="CheckBox" lockText="1" noThreeD="1"/>
</file>

<file path=xl/ctrlProps/ctrlProp784.xml><?xml version="1.0" encoding="utf-8"?>
<formControlPr xmlns="http://schemas.microsoft.com/office/spreadsheetml/2009/9/main" objectType="CheckBox" lockText="1" noThreeD="1"/>
</file>

<file path=xl/ctrlProps/ctrlProp785.xml><?xml version="1.0" encoding="utf-8"?>
<formControlPr xmlns="http://schemas.microsoft.com/office/spreadsheetml/2009/9/main" objectType="CheckBox" lockText="1" noThreeD="1"/>
</file>

<file path=xl/ctrlProps/ctrlProp786.xml><?xml version="1.0" encoding="utf-8"?>
<formControlPr xmlns="http://schemas.microsoft.com/office/spreadsheetml/2009/9/main" objectType="CheckBox" lockText="1" noThreeD="1"/>
</file>

<file path=xl/ctrlProps/ctrlProp787.xml><?xml version="1.0" encoding="utf-8"?>
<formControlPr xmlns="http://schemas.microsoft.com/office/spreadsheetml/2009/9/main" objectType="CheckBox" lockText="1" noThreeD="1"/>
</file>

<file path=xl/ctrlProps/ctrlProp788.xml><?xml version="1.0" encoding="utf-8"?>
<formControlPr xmlns="http://schemas.microsoft.com/office/spreadsheetml/2009/9/main" objectType="CheckBox" lockText="1" noThreeD="1"/>
</file>

<file path=xl/ctrlProps/ctrlProp789.xml><?xml version="1.0" encoding="utf-8"?>
<formControlPr xmlns="http://schemas.microsoft.com/office/spreadsheetml/2009/9/main" objectType="CheckBox" lockText="1" noThreeD="1"/>
</file>

<file path=xl/ctrlProps/ctrlProp790.xml><?xml version="1.0" encoding="utf-8"?>
<formControlPr xmlns="http://schemas.microsoft.com/office/spreadsheetml/2009/9/main" objectType="CheckBox" lockText="1" noThreeD="1"/>
</file>

<file path=xl/ctrlProps/ctrlProp791.xml><?xml version="1.0" encoding="utf-8"?>
<formControlPr xmlns="http://schemas.microsoft.com/office/spreadsheetml/2009/9/main" objectType="CheckBox" lockText="1" noThreeD="1"/>
</file>

<file path=xl/ctrlProps/ctrlProp792.xml><?xml version="1.0" encoding="utf-8"?>
<formControlPr xmlns="http://schemas.microsoft.com/office/spreadsheetml/2009/9/main" objectType="CheckBox" lockText="1" noThreeD="1"/>
</file>

<file path=xl/ctrlProps/ctrlProp793.xml><?xml version="1.0" encoding="utf-8"?>
<formControlPr xmlns="http://schemas.microsoft.com/office/spreadsheetml/2009/9/main" objectType="CheckBox" lockText="1" noThreeD="1"/>
</file>

<file path=xl/ctrlProps/ctrlProp794.xml><?xml version="1.0" encoding="utf-8"?>
<formControlPr xmlns="http://schemas.microsoft.com/office/spreadsheetml/2009/9/main" objectType="CheckBox" lockText="1" noThreeD="1"/>
</file>

<file path=xl/ctrlProps/ctrlProp795.xml><?xml version="1.0" encoding="utf-8"?>
<formControlPr xmlns="http://schemas.microsoft.com/office/spreadsheetml/2009/9/main" objectType="CheckBox" lockText="1" noThreeD="1"/>
</file>

<file path=xl/ctrlProps/ctrlProp796.xml><?xml version="1.0" encoding="utf-8"?>
<formControlPr xmlns="http://schemas.microsoft.com/office/spreadsheetml/2009/9/main" objectType="CheckBox" lockText="1" noThreeD="1"/>
</file>

<file path=xl/ctrlProps/ctrlProp797.xml><?xml version="1.0" encoding="utf-8"?>
<formControlPr xmlns="http://schemas.microsoft.com/office/spreadsheetml/2009/9/main" objectType="CheckBox" lockText="1" noThreeD="1"/>
</file>

<file path=xl/ctrlProps/ctrlProp798.xml><?xml version="1.0" encoding="utf-8"?>
<formControlPr xmlns="http://schemas.microsoft.com/office/spreadsheetml/2009/9/main" objectType="CheckBox" lockText="1" noThreeD="1"/>
</file>

<file path=xl/ctrlProps/ctrlProp799.xml><?xml version="1.0" encoding="utf-8"?>
<formControlPr xmlns="http://schemas.microsoft.com/office/spreadsheetml/2009/9/main" objectType="CheckBox" lockText="1" noThreeD="1"/>
</file>

<file path=xl/ctrlProps/ctrlProp800.xml><?xml version="1.0" encoding="utf-8"?>
<formControlPr xmlns="http://schemas.microsoft.com/office/spreadsheetml/2009/9/main" objectType="CheckBox" lockText="1" noThreeD="1"/>
</file>

<file path=xl/ctrlProps/ctrlProp801.xml><?xml version="1.0" encoding="utf-8"?>
<formControlPr xmlns="http://schemas.microsoft.com/office/spreadsheetml/2009/9/main" objectType="CheckBox" lockText="1" noThreeD="1"/>
</file>

<file path=xl/ctrlProps/ctrlProp802.xml><?xml version="1.0" encoding="utf-8"?>
<formControlPr xmlns="http://schemas.microsoft.com/office/spreadsheetml/2009/9/main" objectType="CheckBox" lockText="1" noThreeD="1"/>
</file>

<file path=xl/ctrlProps/ctrlProp803.xml><?xml version="1.0" encoding="utf-8"?>
<formControlPr xmlns="http://schemas.microsoft.com/office/spreadsheetml/2009/9/main" objectType="CheckBox" lockText="1" noThreeD="1"/>
</file>

<file path=xl/ctrlProps/ctrlProp804.xml><?xml version="1.0" encoding="utf-8"?>
<formControlPr xmlns="http://schemas.microsoft.com/office/spreadsheetml/2009/9/main" objectType="CheckBox" lockText="1" noThreeD="1"/>
</file>

<file path=xl/ctrlProps/ctrlProp805.xml><?xml version="1.0" encoding="utf-8"?>
<formControlPr xmlns="http://schemas.microsoft.com/office/spreadsheetml/2009/9/main" objectType="CheckBox" lockText="1" noThreeD="1"/>
</file>

<file path=xl/ctrlProps/ctrlProp806.xml><?xml version="1.0" encoding="utf-8"?>
<formControlPr xmlns="http://schemas.microsoft.com/office/spreadsheetml/2009/9/main" objectType="CheckBox" lockText="1" noThreeD="1"/>
</file>

<file path=xl/ctrlProps/ctrlProp807.xml><?xml version="1.0" encoding="utf-8"?>
<formControlPr xmlns="http://schemas.microsoft.com/office/spreadsheetml/2009/9/main" objectType="CheckBox" lockText="1" noThreeD="1"/>
</file>

<file path=xl/ctrlProps/ctrlProp808.xml><?xml version="1.0" encoding="utf-8"?>
<formControlPr xmlns="http://schemas.microsoft.com/office/spreadsheetml/2009/9/main" objectType="CheckBox" lockText="1" noThreeD="1"/>
</file>

<file path=xl/ctrlProps/ctrlProp809.xml><?xml version="1.0" encoding="utf-8"?>
<formControlPr xmlns="http://schemas.microsoft.com/office/spreadsheetml/2009/9/main" objectType="CheckBox" lockText="1" noThreeD="1"/>
</file>

<file path=xl/ctrlProps/ctrlProp810.xml><?xml version="1.0" encoding="utf-8"?>
<formControlPr xmlns="http://schemas.microsoft.com/office/spreadsheetml/2009/9/main" objectType="CheckBox" lockText="1" noThreeD="1"/>
</file>

<file path=xl/ctrlProps/ctrlProp811.xml><?xml version="1.0" encoding="utf-8"?>
<formControlPr xmlns="http://schemas.microsoft.com/office/spreadsheetml/2009/9/main" objectType="CheckBox" lockText="1" noThreeD="1"/>
</file>

<file path=xl/ctrlProps/ctrlProp812.xml><?xml version="1.0" encoding="utf-8"?>
<formControlPr xmlns="http://schemas.microsoft.com/office/spreadsheetml/2009/9/main" objectType="CheckBox" lockText="1" noThreeD="1"/>
</file>

<file path=xl/ctrlProps/ctrlProp813.xml><?xml version="1.0" encoding="utf-8"?>
<formControlPr xmlns="http://schemas.microsoft.com/office/spreadsheetml/2009/9/main" objectType="CheckBox" lockText="1" noThreeD="1"/>
</file>

<file path=xl/ctrlProps/ctrlProp814.xml><?xml version="1.0" encoding="utf-8"?>
<formControlPr xmlns="http://schemas.microsoft.com/office/spreadsheetml/2009/9/main" objectType="CheckBox" lockText="1" noThreeD="1"/>
</file>

<file path=xl/ctrlProps/ctrlProp815.xml><?xml version="1.0" encoding="utf-8"?>
<formControlPr xmlns="http://schemas.microsoft.com/office/spreadsheetml/2009/9/main" objectType="CheckBox" lockText="1" noThreeD="1"/>
</file>

<file path=xl/ctrlProps/ctrlProp816.xml><?xml version="1.0" encoding="utf-8"?>
<formControlPr xmlns="http://schemas.microsoft.com/office/spreadsheetml/2009/9/main" objectType="CheckBox" lockText="1" noThreeD="1"/>
</file>

<file path=xl/ctrlProps/ctrlProp817.xml><?xml version="1.0" encoding="utf-8"?>
<formControlPr xmlns="http://schemas.microsoft.com/office/spreadsheetml/2009/9/main" objectType="CheckBox" lockText="1" noThreeD="1"/>
</file>

<file path=xl/ctrlProps/ctrlProp818.xml><?xml version="1.0" encoding="utf-8"?>
<formControlPr xmlns="http://schemas.microsoft.com/office/spreadsheetml/2009/9/main" objectType="CheckBox" lockText="1" noThreeD="1"/>
</file>

<file path=xl/ctrlProps/ctrlProp819.xml><?xml version="1.0" encoding="utf-8"?>
<formControlPr xmlns="http://schemas.microsoft.com/office/spreadsheetml/2009/9/main" objectType="CheckBox" lockText="1" noThreeD="1"/>
</file>

<file path=xl/ctrlProps/ctrlProp820.xml><?xml version="1.0" encoding="utf-8"?>
<formControlPr xmlns="http://schemas.microsoft.com/office/spreadsheetml/2009/9/main" objectType="CheckBox" lockText="1" noThreeD="1"/>
</file>

<file path=xl/ctrlProps/ctrlProp821.xml><?xml version="1.0" encoding="utf-8"?>
<formControlPr xmlns="http://schemas.microsoft.com/office/spreadsheetml/2009/9/main" objectType="CheckBox" lockText="1" noThreeD="1"/>
</file>

<file path=xl/ctrlProps/ctrlProp822.xml><?xml version="1.0" encoding="utf-8"?>
<formControlPr xmlns="http://schemas.microsoft.com/office/spreadsheetml/2009/9/main" objectType="CheckBox" lockText="1" noThreeD="1"/>
</file>

<file path=xl/ctrlProps/ctrlProp823.xml><?xml version="1.0" encoding="utf-8"?>
<formControlPr xmlns="http://schemas.microsoft.com/office/spreadsheetml/2009/9/main" objectType="CheckBox" lockText="1" noThreeD="1"/>
</file>

<file path=xl/ctrlProps/ctrlProp824.xml><?xml version="1.0" encoding="utf-8"?>
<formControlPr xmlns="http://schemas.microsoft.com/office/spreadsheetml/2009/9/main" objectType="CheckBox" lockText="1" noThreeD="1"/>
</file>

<file path=xl/ctrlProps/ctrlProp825.xml><?xml version="1.0" encoding="utf-8"?>
<formControlPr xmlns="http://schemas.microsoft.com/office/spreadsheetml/2009/9/main" objectType="CheckBox" lockText="1" noThreeD="1"/>
</file>

<file path=xl/ctrlProps/ctrlProp826.xml><?xml version="1.0" encoding="utf-8"?>
<formControlPr xmlns="http://schemas.microsoft.com/office/spreadsheetml/2009/9/main" objectType="CheckBox" lockText="1" noThreeD="1"/>
</file>

<file path=xl/ctrlProps/ctrlProp827.xml><?xml version="1.0" encoding="utf-8"?>
<formControlPr xmlns="http://schemas.microsoft.com/office/spreadsheetml/2009/9/main" objectType="CheckBox" lockText="1" noThreeD="1"/>
</file>

<file path=xl/ctrlProps/ctrlProp828.xml><?xml version="1.0" encoding="utf-8"?>
<formControlPr xmlns="http://schemas.microsoft.com/office/spreadsheetml/2009/9/main" objectType="CheckBox" lockText="1" noThreeD="1"/>
</file>

<file path=xl/ctrlProps/ctrlProp829.xml><?xml version="1.0" encoding="utf-8"?>
<formControlPr xmlns="http://schemas.microsoft.com/office/spreadsheetml/2009/9/main" objectType="CheckBox" lockText="1" noThreeD="1"/>
</file>

<file path=xl/ctrlProps/ctrlProp830.xml><?xml version="1.0" encoding="utf-8"?>
<formControlPr xmlns="http://schemas.microsoft.com/office/spreadsheetml/2009/9/main" objectType="CheckBox" lockText="1" noThreeD="1"/>
</file>

<file path=xl/ctrlProps/ctrlProp831.xml><?xml version="1.0" encoding="utf-8"?>
<formControlPr xmlns="http://schemas.microsoft.com/office/spreadsheetml/2009/9/main" objectType="CheckBox" lockText="1" noThreeD="1"/>
</file>

<file path=xl/ctrlProps/ctrlProp832.xml><?xml version="1.0" encoding="utf-8"?>
<formControlPr xmlns="http://schemas.microsoft.com/office/spreadsheetml/2009/9/main" objectType="CheckBox" lockText="1" noThreeD="1"/>
</file>

<file path=xl/ctrlProps/ctrlProp833.xml><?xml version="1.0" encoding="utf-8"?>
<formControlPr xmlns="http://schemas.microsoft.com/office/spreadsheetml/2009/9/main" objectType="CheckBox" lockText="1" noThreeD="1"/>
</file>

<file path=xl/ctrlProps/ctrlProp834.xml><?xml version="1.0" encoding="utf-8"?>
<formControlPr xmlns="http://schemas.microsoft.com/office/spreadsheetml/2009/9/main" objectType="CheckBox" lockText="1" noThreeD="1"/>
</file>

<file path=xl/ctrlProps/ctrlProp835.xml><?xml version="1.0" encoding="utf-8"?>
<formControlPr xmlns="http://schemas.microsoft.com/office/spreadsheetml/2009/9/main" objectType="CheckBox" lockText="1" noThreeD="1"/>
</file>

<file path=xl/ctrlProps/ctrlProp836.xml><?xml version="1.0" encoding="utf-8"?>
<formControlPr xmlns="http://schemas.microsoft.com/office/spreadsheetml/2009/9/main" objectType="CheckBox" lockText="1" noThreeD="1"/>
</file>

<file path=xl/ctrlProps/ctrlProp837.xml><?xml version="1.0" encoding="utf-8"?>
<formControlPr xmlns="http://schemas.microsoft.com/office/spreadsheetml/2009/9/main" objectType="CheckBox" lockText="1" noThreeD="1"/>
</file>

<file path=xl/ctrlProps/ctrlProp838.xml><?xml version="1.0" encoding="utf-8"?>
<formControlPr xmlns="http://schemas.microsoft.com/office/spreadsheetml/2009/9/main" objectType="CheckBox" lockText="1" noThreeD="1"/>
</file>

<file path=xl/ctrlProps/ctrlProp839.xml><?xml version="1.0" encoding="utf-8"?>
<formControlPr xmlns="http://schemas.microsoft.com/office/spreadsheetml/2009/9/main" objectType="CheckBox" lockText="1" noThreeD="1"/>
</file>

<file path=xl/ctrlProps/ctrlProp840.xml><?xml version="1.0" encoding="utf-8"?>
<formControlPr xmlns="http://schemas.microsoft.com/office/spreadsheetml/2009/9/main" objectType="CheckBox" lockText="1" noThreeD="1"/>
</file>

<file path=xl/ctrlProps/ctrlProp841.xml><?xml version="1.0" encoding="utf-8"?>
<formControlPr xmlns="http://schemas.microsoft.com/office/spreadsheetml/2009/9/main" objectType="CheckBox" lockText="1" noThreeD="1"/>
</file>

<file path=xl/ctrlProps/ctrlProp842.xml><?xml version="1.0" encoding="utf-8"?>
<formControlPr xmlns="http://schemas.microsoft.com/office/spreadsheetml/2009/9/main" objectType="CheckBox" lockText="1" noThreeD="1"/>
</file>

<file path=xl/ctrlProps/ctrlProp843.xml><?xml version="1.0" encoding="utf-8"?>
<formControlPr xmlns="http://schemas.microsoft.com/office/spreadsheetml/2009/9/main" objectType="CheckBox" lockText="1" noThreeD="1"/>
</file>

<file path=xl/ctrlProps/ctrlProp844.xml><?xml version="1.0" encoding="utf-8"?>
<formControlPr xmlns="http://schemas.microsoft.com/office/spreadsheetml/2009/9/main" objectType="CheckBox" lockText="1" noThreeD="1"/>
</file>

<file path=xl/ctrlProps/ctrlProp845.xml><?xml version="1.0" encoding="utf-8"?>
<formControlPr xmlns="http://schemas.microsoft.com/office/spreadsheetml/2009/9/main" objectType="CheckBox" lockText="1" noThreeD="1"/>
</file>

<file path=xl/ctrlProps/ctrlProp846.xml><?xml version="1.0" encoding="utf-8"?>
<formControlPr xmlns="http://schemas.microsoft.com/office/spreadsheetml/2009/9/main" objectType="CheckBox" lockText="1" noThreeD="1"/>
</file>

<file path=xl/ctrlProps/ctrlProp847.xml><?xml version="1.0" encoding="utf-8"?>
<formControlPr xmlns="http://schemas.microsoft.com/office/spreadsheetml/2009/9/main" objectType="CheckBox" lockText="1" noThreeD="1"/>
</file>

<file path=xl/ctrlProps/ctrlProp848.xml><?xml version="1.0" encoding="utf-8"?>
<formControlPr xmlns="http://schemas.microsoft.com/office/spreadsheetml/2009/9/main" objectType="CheckBox" lockText="1" noThreeD="1"/>
</file>

<file path=xl/ctrlProps/ctrlProp849.xml><?xml version="1.0" encoding="utf-8"?>
<formControlPr xmlns="http://schemas.microsoft.com/office/spreadsheetml/2009/9/main" objectType="CheckBox" lockText="1" noThreeD="1"/>
</file>

<file path=xl/ctrlProps/ctrlProp850.xml><?xml version="1.0" encoding="utf-8"?>
<formControlPr xmlns="http://schemas.microsoft.com/office/spreadsheetml/2009/9/main" objectType="CheckBox" lockText="1" noThreeD="1"/>
</file>

<file path=xl/ctrlProps/ctrlProp851.xml><?xml version="1.0" encoding="utf-8"?>
<formControlPr xmlns="http://schemas.microsoft.com/office/spreadsheetml/2009/9/main" objectType="CheckBox" lockText="1" noThreeD="1"/>
</file>

<file path=xl/ctrlProps/ctrlProp852.xml><?xml version="1.0" encoding="utf-8"?>
<formControlPr xmlns="http://schemas.microsoft.com/office/spreadsheetml/2009/9/main" objectType="CheckBox" lockText="1" noThreeD="1"/>
</file>

<file path=xl/ctrlProps/ctrlProp853.xml><?xml version="1.0" encoding="utf-8"?>
<formControlPr xmlns="http://schemas.microsoft.com/office/spreadsheetml/2009/9/main" objectType="CheckBox" lockText="1" noThreeD="1"/>
</file>

<file path=xl/ctrlProps/ctrlProp854.xml><?xml version="1.0" encoding="utf-8"?>
<formControlPr xmlns="http://schemas.microsoft.com/office/spreadsheetml/2009/9/main" objectType="CheckBox" lockText="1" noThreeD="1"/>
</file>

<file path=xl/ctrlProps/ctrlProp855.xml><?xml version="1.0" encoding="utf-8"?>
<formControlPr xmlns="http://schemas.microsoft.com/office/spreadsheetml/2009/9/main" objectType="CheckBox" lockText="1" noThreeD="1"/>
</file>

<file path=xl/ctrlProps/ctrlProp856.xml><?xml version="1.0" encoding="utf-8"?>
<formControlPr xmlns="http://schemas.microsoft.com/office/spreadsheetml/2009/9/main" objectType="CheckBox" lockText="1" noThreeD="1"/>
</file>

<file path=xl/ctrlProps/ctrlProp857.xml><?xml version="1.0" encoding="utf-8"?>
<formControlPr xmlns="http://schemas.microsoft.com/office/spreadsheetml/2009/9/main" objectType="CheckBox" lockText="1" noThreeD="1"/>
</file>

<file path=xl/ctrlProps/ctrlProp858.xml><?xml version="1.0" encoding="utf-8"?>
<formControlPr xmlns="http://schemas.microsoft.com/office/spreadsheetml/2009/9/main" objectType="CheckBox" lockText="1" noThreeD="1"/>
</file>

<file path=xl/ctrlProps/ctrlProp859.xml><?xml version="1.0" encoding="utf-8"?>
<formControlPr xmlns="http://schemas.microsoft.com/office/spreadsheetml/2009/9/main" objectType="CheckBox" lockText="1" noThreeD="1"/>
</file>

<file path=xl/ctrlProps/ctrlProp860.xml><?xml version="1.0" encoding="utf-8"?>
<formControlPr xmlns="http://schemas.microsoft.com/office/spreadsheetml/2009/9/main" objectType="CheckBox" lockText="1" noThreeD="1"/>
</file>

<file path=xl/ctrlProps/ctrlProp861.xml><?xml version="1.0" encoding="utf-8"?>
<formControlPr xmlns="http://schemas.microsoft.com/office/spreadsheetml/2009/9/main" objectType="CheckBox" lockText="1" noThreeD="1"/>
</file>

<file path=xl/ctrlProps/ctrlProp862.xml><?xml version="1.0" encoding="utf-8"?>
<formControlPr xmlns="http://schemas.microsoft.com/office/spreadsheetml/2009/9/main" objectType="CheckBox" lockText="1" noThreeD="1"/>
</file>

<file path=xl/ctrlProps/ctrlProp863.xml><?xml version="1.0" encoding="utf-8"?>
<formControlPr xmlns="http://schemas.microsoft.com/office/spreadsheetml/2009/9/main" objectType="CheckBox" lockText="1" noThreeD="1"/>
</file>

<file path=xl/ctrlProps/ctrlProp864.xml><?xml version="1.0" encoding="utf-8"?>
<formControlPr xmlns="http://schemas.microsoft.com/office/spreadsheetml/2009/9/main" objectType="CheckBox" lockText="1" noThreeD="1"/>
</file>

<file path=xl/ctrlProps/ctrlProp865.xml><?xml version="1.0" encoding="utf-8"?>
<formControlPr xmlns="http://schemas.microsoft.com/office/spreadsheetml/2009/9/main" objectType="CheckBox" lockText="1" noThreeD="1"/>
</file>

<file path=xl/ctrlProps/ctrlProp866.xml><?xml version="1.0" encoding="utf-8"?>
<formControlPr xmlns="http://schemas.microsoft.com/office/spreadsheetml/2009/9/main" objectType="CheckBox" lockText="1" noThreeD="1"/>
</file>

<file path=xl/ctrlProps/ctrlProp867.xml><?xml version="1.0" encoding="utf-8"?>
<formControlPr xmlns="http://schemas.microsoft.com/office/spreadsheetml/2009/9/main" objectType="CheckBox" lockText="1" noThreeD="1"/>
</file>

<file path=xl/ctrlProps/ctrlProp868.xml><?xml version="1.0" encoding="utf-8"?>
<formControlPr xmlns="http://schemas.microsoft.com/office/spreadsheetml/2009/9/main" objectType="CheckBox" lockText="1" noThreeD="1"/>
</file>

<file path=xl/ctrlProps/ctrlProp869.xml><?xml version="1.0" encoding="utf-8"?>
<formControlPr xmlns="http://schemas.microsoft.com/office/spreadsheetml/2009/9/main" objectType="CheckBox" lockText="1" noThreeD="1"/>
</file>

<file path=xl/ctrlProps/ctrlProp870.xml><?xml version="1.0" encoding="utf-8"?>
<formControlPr xmlns="http://schemas.microsoft.com/office/spreadsheetml/2009/9/main" objectType="CheckBox" lockText="1" noThreeD="1"/>
</file>

<file path=xl/ctrlProps/ctrlProp871.xml><?xml version="1.0" encoding="utf-8"?>
<formControlPr xmlns="http://schemas.microsoft.com/office/spreadsheetml/2009/9/main" objectType="CheckBox" lockText="1" noThreeD="1"/>
</file>

<file path=xl/ctrlProps/ctrlProp872.xml><?xml version="1.0" encoding="utf-8"?>
<formControlPr xmlns="http://schemas.microsoft.com/office/spreadsheetml/2009/9/main" objectType="CheckBox" lockText="1" noThreeD="1"/>
</file>

<file path=xl/ctrlProps/ctrlProp873.xml><?xml version="1.0" encoding="utf-8"?>
<formControlPr xmlns="http://schemas.microsoft.com/office/spreadsheetml/2009/9/main" objectType="CheckBox" lockText="1" noThreeD="1"/>
</file>

<file path=xl/ctrlProps/ctrlProp874.xml><?xml version="1.0" encoding="utf-8"?>
<formControlPr xmlns="http://schemas.microsoft.com/office/spreadsheetml/2009/9/main" objectType="CheckBox" lockText="1" noThreeD="1"/>
</file>

<file path=xl/ctrlProps/ctrlProp875.xml><?xml version="1.0" encoding="utf-8"?>
<formControlPr xmlns="http://schemas.microsoft.com/office/spreadsheetml/2009/9/main" objectType="CheckBox" lockText="1" noThreeD="1"/>
</file>

<file path=xl/ctrlProps/ctrlProp876.xml><?xml version="1.0" encoding="utf-8"?>
<formControlPr xmlns="http://schemas.microsoft.com/office/spreadsheetml/2009/9/main" objectType="CheckBox" lockText="1" noThreeD="1"/>
</file>

<file path=xl/ctrlProps/ctrlProp877.xml><?xml version="1.0" encoding="utf-8"?>
<formControlPr xmlns="http://schemas.microsoft.com/office/spreadsheetml/2009/9/main" objectType="CheckBox" lockText="1" noThreeD="1"/>
</file>

<file path=xl/ctrlProps/ctrlProp878.xml><?xml version="1.0" encoding="utf-8"?>
<formControlPr xmlns="http://schemas.microsoft.com/office/spreadsheetml/2009/9/main" objectType="CheckBox" lockText="1" noThreeD="1"/>
</file>

<file path=xl/ctrlProps/ctrlProp879.xml><?xml version="1.0" encoding="utf-8"?>
<formControlPr xmlns="http://schemas.microsoft.com/office/spreadsheetml/2009/9/main" objectType="CheckBox" lockText="1" noThreeD="1"/>
</file>

<file path=xl/ctrlProps/ctrlProp880.xml><?xml version="1.0" encoding="utf-8"?>
<formControlPr xmlns="http://schemas.microsoft.com/office/spreadsheetml/2009/9/main" objectType="CheckBox" lockText="1" noThreeD="1"/>
</file>

<file path=xl/ctrlProps/ctrlProp881.xml><?xml version="1.0" encoding="utf-8"?>
<formControlPr xmlns="http://schemas.microsoft.com/office/spreadsheetml/2009/9/main" objectType="CheckBox" lockText="1" noThreeD="1"/>
</file>

<file path=xl/ctrlProps/ctrlProp882.xml><?xml version="1.0" encoding="utf-8"?>
<formControlPr xmlns="http://schemas.microsoft.com/office/spreadsheetml/2009/9/main" objectType="CheckBox" lockText="1" noThreeD="1"/>
</file>

<file path=xl/ctrlProps/ctrlProp883.xml><?xml version="1.0" encoding="utf-8"?>
<formControlPr xmlns="http://schemas.microsoft.com/office/spreadsheetml/2009/9/main" objectType="CheckBox" lockText="1" noThreeD="1"/>
</file>

<file path=xl/ctrlProps/ctrlProp884.xml><?xml version="1.0" encoding="utf-8"?>
<formControlPr xmlns="http://schemas.microsoft.com/office/spreadsheetml/2009/9/main" objectType="CheckBox" lockText="1" noThreeD="1"/>
</file>

<file path=xl/ctrlProps/ctrlProp885.xml><?xml version="1.0" encoding="utf-8"?>
<formControlPr xmlns="http://schemas.microsoft.com/office/spreadsheetml/2009/9/main" objectType="CheckBox" lockText="1" noThreeD="1"/>
</file>

<file path=xl/ctrlProps/ctrlProp886.xml><?xml version="1.0" encoding="utf-8"?>
<formControlPr xmlns="http://schemas.microsoft.com/office/spreadsheetml/2009/9/main" objectType="CheckBox" lockText="1" noThreeD="1"/>
</file>

<file path=xl/ctrlProps/ctrlProp887.xml><?xml version="1.0" encoding="utf-8"?>
<formControlPr xmlns="http://schemas.microsoft.com/office/spreadsheetml/2009/9/main" objectType="CheckBox" lockText="1" noThreeD="1"/>
</file>

<file path=xl/ctrlProps/ctrlProp888.xml><?xml version="1.0" encoding="utf-8"?>
<formControlPr xmlns="http://schemas.microsoft.com/office/spreadsheetml/2009/9/main" objectType="CheckBox" lockText="1" noThreeD="1"/>
</file>

<file path=xl/ctrlProps/ctrlProp889.xml><?xml version="1.0" encoding="utf-8"?>
<formControlPr xmlns="http://schemas.microsoft.com/office/spreadsheetml/2009/9/main" objectType="CheckBox" lockText="1" noThreeD="1"/>
</file>

<file path=xl/ctrlProps/ctrlProp890.xml><?xml version="1.0" encoding="utf-8"?>
<formControlPr xmlns="http://schemas.microsoft.com/office/spreadsheetml/2009/9/main" objectType="CheckBox" lockText="1" noThreeD="1"/>
</file>

<file path=xl/ctrlProps/ctrlProp891.xml><?xml version="1.0" encoding="utf-8"?>
<formControlPr xmlns="http://schemas.microsoft.com/office/spreadsheetml/2009/9/main" objectType="CheckBox" lockText="1" noThreeD="1"/>
</file>

<file path=xl/ctrlProps/ctrlProp892.xml><?xml version="1.0" encoding="utf-8"?>
<formControlPr xmlns="http://schemas.microsoft.com/office/spreadsheetml/2009/9/main" objectType="CheckBox" lockText="1" noThreeD="1"/>
</file>

<file path=xl/ctrlProps/ctrlProp893.xml><?xml version="1.0" encoding="utf-8"?>
<formControlPr xmlns="http://schemas.microsoft.com/office/spreadsheetml/2009/9/main" objectType="CheckBox" lockText="1" noThreeD="1"/>
</file>

<file path=xl/ctrlProps/ctrlProp894.xml><?xml version="1.0" encoding="utf-8"?>
<formControlPr xmlns="http://schemas.microsoft.com/office/spreadsheetml/2009/9/main" objectType="CheckBox" lockText="1" noThreeD="1"/>
</file>

<file path=xl/ctrlProps/ctrlProp895.xml><?xml version="1.0" encoding="utf-8"?>
<formControlPr xmlns="http://schemas.microsoft.com/office/spreadsheetml/2009/9/main" objectType="CheckBox" lockText="1" noThreeD="1"/>
</file>

<file path=xl/ctrlProps/ctrlProp896.xml><?xml version="1.0" encoding="utf-8"?>
<formControlPr xmlns="http://schemas.microsoft.com/office/spreadsheetml/2009/9/main" objectType="CheckBox" lockText="1" noThreeD="1"/>
</file>

<file path=xl/ctrlProps/ctrlProp897.xml><?xml version="1.0" encoding="utf-8"?>
<formControlPr xmlns="http://schemas.microsoft.com/office/spreadsheetml/2009/9/main" objectType="CheckBox" lockText="1" noThreeD="1"/>
</file>

<file path=xl/ctrlProps/ctrlProp898.xml><?xml version="1.0" encoding="utf-8"?>
<formControlPr xmlns="http://schemas.microsoft.com/office/spreadsheetml/2009/9/main" objectType="CheckBox" lockText="1" noThreeD="1"/>
</file>

<file path=xl/ctrlProps/ctrlProp899.xml><?xml version="1.0" encoding="utf-8"?>
<formControlPr xmlns="http://schemas.microsoft.com/office/spreadsheetml/2009/9/main" objectType="CheckBox" lockText="1" noThreeD="1"/>
</file>

<file path=xl/ctrlProps/ctrlProp900.xml><?xml version="1.0" encoding="utf-8"?>
<formControlPr xmlns="http://schemas.microsoft.com/office/spreadsheetml/2009/9/main" objectType="CheckBox" lockText="1" noThreeD="1"/>
</file>

<file path=xl/ctrlProps/ctrlProp901.xml><?xml version="1.0" encoding="utf-8"?>
<formControlPr xmlns="http://schemas.microsoft.com/office/spreadsheetml/2009/9/main" objectType="CheckBox" lockText="1" noThreeD="1"/>
</file>

<file path=xl/ctrlProps/ctrlProp902.xml><?xml version="1.0" encoding="utf-8"?>
<formControlPr xmlns="http://schemas.microsoft.com/office/spreadsheetml/2009/9/main" objectType="CheckBox" lockText="1" noThreeD="1"/>
</file>

<file path=xl/ctrlProps/ctrlProp903.xml><?xml version="1.0" encoding="utf-8"?>
<formControlPr xmlns="http://schemas.microsoft.com/office/spreadsheetml/2009/9/main" objectType="CheckBox" lockText="1" noThreeD="1"/>
</file>

<file path=xl/ctrlProps/ctrlProp904.xml><?xml version="1.0" encoding="utf-8"?>
<formControlPr xmlns="http://schemas.microsoft.com/office/spreadsheetml/2009/9/main" objectType="CheckBox" lockText="1" noThreeD="1"/>
</file>

<file path=xl/ctrlProps/ctrlProp905.xml><?xml version="1.0" encoding="utf-8"?>
<formControlPr xmlns="http://schemas.microsoft.com/office/spreadsheetml/2009/9/main" objectType="CheckBox" lockText="1" noThreeD="1"/>
</file>

<file path=xl/ctrlProps/ctrlProp906.xml><?xml version="1.0" encoding="utf-8"?>
<formControlPr xmlns="http://schemas.microsoft.com/office/spreadsheetml/2009/9/main" objectType="CheckBox" lockText="1" noThreeD="1"/>
</file>

<file path=xl/ctrlProps/ctrlProp907.xml><?xml version="1.0" encoding="utf-8"?>
<formControlPr xmlns="http://schemas.microsoft.com/office/spreadsheetml/2009/9/main" objectType="CheckBox" lockText="1" noThreeD="1"/>
</file>

<file path=xl/ctrlProps/ctrlProp908.xml><?xml version="1.0" encoding="utf-8"?>
<formControlPr xmlns="http://schemas.microsoft.com/office/spreadsheetml/2009/9/main" objectType="CheckBox" lockText="1" noThreeD="1"/>
</file>

<file path=xl/ctrlProps/ctrlProp909.xml><?xml version="1.0" encoding="utf-8"?>
<formControlPr xmlns="http://schemas.microsoft.com/office/spreadsheetml/2009/9/main" objectType="CheckBox" lockText="1" noThreeD="1"/>
</file>

<file path=xl/ctrlProps/ctrlProp910.xml><?xml version="1.0" encoding="utf-8"?>
<formControlPr xmlns="http://schemas.microsoft.com/office/spreadsheetml/2009/9/main" objectType="CheckBox" lockText="1" noThreeD="1"/>
</file>

<file path=xl/ctrlProps/ctrlProp911.xml><?xml version="1.0" encoding="utf-8"?>
<formControlPr xmlns="http://schemas.microsoft.com/office/spreadsheetml/2009/9/main" objectType="CheckBox" lockText="1" noThreeD="1"/>
</file>

<file path=xl/ctrlProps/ctrlProp912.xml><?xml version="1.0" encoding="utf-8"?>
<formControlPr xmlns="http://schemas.microsoft.com/office/spreadsheetml/2009/9/main" objectType="CheckBox" lockText="1" noThreeD="1"/>
</file>

<file path=xl/ctrlProps/ctrlProp913.xml><?xml version="1.0" encoding="utf-8"?>
<formControlPr xmlns="http://schemas.microsoft.com/office/spreadsheetml/2009/9/main" objectType="CheckBox" lockText="1" noThreeD="1"/>
</file>

<file path=xl/ctrlProps/ctrlProp914.xml><?xml version="1.0" encoding="utf-8"?>
<formControlPr xmlns="http://schemas.microsoft.com/office/spreadsheetml/2009/9/main" objectType="CheckBox" lockText="1" noThreeD="1"/>
</file>

<file path=xl/ctrlProps/ctrlProp915.xml><?xml version="1.0" encoding="utf-8"?>
<formControlPr xmlns="http://schemas.microsoft.com/office/spreadsheetml/2009/9/main" objectType="CheckBox" lockText="1" noThreeD="1"/>
</file>

<file path=xl/ctrlProps/ctrlProp916.xml><?xml version="1.0" encoding="utf-8"?>
<formControlPr xmlns="http://schemas.microsoft.com/office/spreadsheetml/2009/9/main" objectType="CheckBox" lockText="1" noThreeD="1"/>
</file>

<file path=xl/ctrlProps/ctrlProp917.xml><?xml version="1.0" encoding="utf-8"?>
<formControlPr xmlns="http://schemas.microsoft.com/office/spreadsheetml/2009/9/main" objectType="CheckBox" lockText="1" noThreeD="1"/>
</file>

<file path=xl/ctrlProps/ctrlProp918.xml><?xml version="1.0" encoding="utf-8"?>
<formControlPr xmlns="http://schemas.microsoft.com/office/spreadsheetml/2009/9/main" objectType="CheckBox" lockText="1" noThreeD="1"/>
</file>

<file path=xl/ctrlProps/ctrlProp919.xml><?xml version="1.0" encoding="utf-8"?>
<formControlPr xmlns="http://schemas.microsoft.com/office/spreadsheetml/2009/9/main" objectType="CheckBox" lockText="1" noThreeD="1"/>
</file>

<file path=xl/ctrlProps/ctrlProp920.xml><?xml version="1.0" encoding="utf-8"?>
<formControlPr xmlns="http://schemas.microsoft.com/office/spreadsheetml/2009/9/main" objectType="CheckBox" lockText="1" noThreeD="1"/>
</file>

<file path=xl/ctrlProps/ctrlProp921.xml><?xml version="1.0" encoding="utf-8"?>
<formControlPr xmlns="http://schemas.microsoft.com/office/spreadsheetml/2009/9/main" objectType="CheckBox" lockText="1" noThreeD="1"/>
</file>

<file path=xl/ctrlProps/ctrlProp922.xml><?xml version="1.0" encoding="utf-8"?>
<formControlPr xmlns="http://schemas.microsoft.com/office/spreadsheetml/2009/9/main" objectType="CheckBox" lockText="1" noThreeD="1"/>
</file>

<file path=xl/ctrlProps/ctrlProp923.xml><?xml version="1.0" encoding="utf-8"?>
<formControlPr xmlns="http://schemas.microsoft.com/office/spreadsheetml/2009/9/main" objectType="CheckBox" lockText="1" noThreeD="1"/>
</file>

<file path=xl/ctrlProps/ctrlProp924.xml><?xml version="1.0" encoding="utf-8"?>
<formControlPr xmlns="http://schemas.microsoft.com/office/spreadsheetml/2009/9/main" objectType="CheckBox" lockText="1" noThreeD="1"/>
</file>

<file path=xl/ctrlProps/ctrlProp925.xml><?xml version="1.0" encoding="utf-8"?>
<formControlPr xmlns="http://schemas.microsoft.com/office/spreadsheetml/2009/9/main" objectType="CheckBox" lockText="1" noThreeD="1"/>
</file>

<file path=xl/ctrlProps/ctrlProp926.xml><?xml version="1.0" encoding="utf-8"?>
<formControlPr xmlns="http://schemas.microsoft.com/office/spreadsheetml/2009/9/main" objectType="CheckBox" lockText="1" noThreeD="1"/>
</file>

<file path=xl/ctrlProps/ctrlProp927.xml><?xml version="1.0" encoding="utf-8"?>
<formControlPr xmlns="http://schemas.microsoft.com/office/spreadsheetml/2009/9/main" objectType="CheckBox" lockText="1" noThreeD="1"/>
</file>

<file path=xl/ctrlProps/ctrlProp928.xml><?xml version="1.0" encoding="utf-8"?>
<formControlPr xmlns="http://schemas.microsoft.com/office/spreadsheetml/2009/9/main" objectType="CheckBox" lockText="1" noThreeD="1"/>
</file>

<file path=xl/ctrlProps/ctrlProp929.xml><?xml version="1.0" encoding="utf-8"?>
<formControlPr xmlns="http://schemas.microsoft.com/office/spreadsheetml/2009/9/main" objectType="CheckBox" lockText="1" noThreeD="1"/>
</file>

<file path=xl/ctrlProps/ctrlProp930.xml><?xml version="1.0" encoding="utf-8"?>
<formControlPr xmlns="http://schemas.microsoft.com/office/spreadsheetml/2009/9/main" objectType="CheckBox" lockText="1" noThreeD="1"/>
</file>

<file path=xl/ctrlProps/ctrlProp931.xml><?xml version="1.0" encoding="utf-8"?>
<formControlPr xmlns="http://schemas.microsoft.com/office/spreadsheetml/2009/9/main" objectType="CheckBox" lockText="1" noThreeD="1"/>
</file>

<file path=xl/ctrlProps/ctrlProp932.xml><?xml version="1.0" encoding="utf-8"?>
<formControlPr xmlns="http://schemas.microsoft.com/office/spreadsheetml/2009/9/main" objectType="CheckBox" lockText="1" noThreeD="1"/>
</file>

<file path=xl/ctrlProps/ctrlProp933.xml><?xml version="1.0" encoding="utf-8"?>
<formControlPr xmlns="http://schemas.microsoft.com/office/spreadsheetml/2009/9/main" objectType="CheckBox" lockText="1" noThreeD="1"/>
</file>

<file path=xl/ctrlProps/ctrlProp934.xml><?xml version="1.0" encoding="utf-8"?>
<formControlPr xmlns="http://schemas.microsoft.com/office/spreadsheetml/2009/9/main" objectType="CheckBox" lockText="1" noThreeD="1"/>
</file>

<file path=xl/ctrlProps/ctrlProp935.xml><?xml version="1.0" encoding="utf-8"?>
<formControlPr xmlns="http://schemas.microsoft.com/office/spreadsheetml/2009/9/main" objectType="CheckBox" lockText="1" noThreeD="1"/>
</file>

<file path=xl/ctrlProps/ctrlProp936.xml><?xml version="1.0" encoding="utf-8"?>
<formControlPr xmlns="http://schemas.microsoft.com/office/spreadsheetml/2009/9/main" objectType="CheckBox" lockText="1" noThreeD="1"/>
</file>

<file path=xl/ctrlProps/ctrlProp937.xml><?xml version="1.0" encoding="utf-8"?>
<formControlPr xmlns="http://schemas.microsoft.com/office/spreadsheetml/2009/9/main" objectType="CheckBox" lockText="1" noThreeD="1"/>
</file>

<file path=xl/ctrlProps/ctrlProp938.xml><?xml version="1.0" encoding="utf-8"?>
<formControlPr xmlns="http://schemas.microsoft.com/office/spreadsheetml/2009/9/main" objectType="CheckBox" lockText="1" noThreeD="1"/>
</file>

<file path=xl/ctrlProps/ctrlProp939.xml><?xml version="1.0" encoding="utf-8"?>
<formControlPr xmlns="http://schemas.microsoft.com/office/spreadsheetml/2009/9/main" objectType="CheckBox" lockText="1" noThreeD="1"/>
</file>

<file path=xl/ctrlProps/ctrlProp940.xml><?xml version="1.0" encoding="utf-8"?>
<formControlPr xmlns="http://schemas.microsoft.com/office/spreadsheetml/2009/9/main" objectType="CheckBox" lockText="1" noThreeD="1"/>
</file>

<file path=xl/ctrlProps/ctrlProp941.xml><?xml version="1.0" encoding="utf-8"?>
<formControlPr xmlns="http://schemas.microsoft.com/office/spreadsheetml/2009/9/main" objectType="CheckBox" lockText="1" noThreeD="1"/>
</file>

<file path=xl/ctrlProps/ctrlProp942.xml><?xml version="1.0" encoding="utf-8"?>
<formControlPr xmlns="http://schemas.microsoft.com/office/spreadsheetml/2009/9/main" objectType="CheckBox" lockText="1" noThreeD="1"/>
</file>

<file path=xl/ctrlProps/ctrlProp943.xml><?xml version="1.0" encoding="utf-8"?>
<formControlPr xmlns="http://schemas.microsoft.com/office/spreadsheetml/2009/9/main" objectType="CheckBox" lockText="1" noThreeD="1"/>
</file>

<file path=xl/ctrlProps/ctrlProp944.xml><?xml version="1.0" encoding="utf-8"?>
<formControlPr xmlns="http://schemas.microsoft.com/office/spreadsheetml/2009/9/main" objectType="CheckBox" lockText="1" noThreeD="1"/>
</file>

<file path=xl/ctrlProps/ctrlProp945.xml><?xml version="1.0" encoding="utf-8"?>
<formControlPr xmlns="http://schemas.microsoft.com/office/spreadsheetml/2009/9/main" objectType="CheckBox" lockText="1" noThreeD="1"/>
</file>

<file path=xl/ctrlProps/ctrlProp946.xml><?xml version="1.0" encoding="utf-8"?>
<formControlPr xmlns="http://schemas.microsoft.com/office/spreadsheetml/2009/9/main" objectType="CheckBox" lockText="1" noThreeD="1"/>
</file>

<file path=xl/ctrlProps/ctrlProp947.xml><?xml version="1.0" encoding="utf-8"?>
<formControlPr xmlns="http://schemas.microsoft.com/office/spreadsheetml/2009/9/main" objectType="CheckBox" lockText="1" noThreeD="1"/>
</file>

<file path=xl/ctrlProps/ctrlProp948.xml><?xml version="1.0" encoding="utf-8"?>
<formControlPr xmlns="http://schemas.microsoft.com/office/spreadsheetml/2009/9/main" objectType="CheckBox" lockText="1" noThreeD="1"/>
</file>

<file path=xl/ctrlProps/ctrlProp949.xml><?xml version="1.0" encoding="utf-8"?>
<formControlPr xmlns="http://schemas.microsoft.com/office/spreadsheetml/2009/9/main" objectType="CheckBox" lockText="1" noThreeD="1"/>
</file>

<file path=xl/ctrlProps/ctrlProp950.xml><?xml version="1.0" encoding="utf-8"?>
<formControlPr xmlns="http://schemas.microsoft.com/office/spreadsheetml/2009/9/main" objectType="CheckBox" lockText="1" noThreeD="1"/>
</file>

<file path=xl/ctrlProps/ctrlProp951.xml><?xml version="1.0" encoding="utf-8"?>
<formControlPr xmlns="http://schemas.microsoft.com/office/spreadsheetml/2009/9/main" objectType="CheckBox" lockText="1" noThreeD="1"/>
</file>

<file path=xl/ctrlProps/ctrlProp952.xml><?xml version="1.0" encoding="utf-8"?>
<formControlPr xmlns="http://schemas.microsoft.com/office/spreadsheetml/2009/9/main" objectType="CheckBox" lockText="1" noThreeD="1"/>
</file>

<file path=xl/ctrlProps/ctrlProp953.xml><?xml version="1.0" encoding="utf-8"?>
<formControlPr xmlns="http://schemas.microsoft.com/office/spreadsheetml/2009/9/main" objectType="CheckBox" lockText="1" noThreeD="1"/>
</file>

<file path=xl/ctrlProps/ctrlProp954.xml><?xml version="1.0" encoding="utf-8"?>
<formControlPr xmlns="http://schemas.microsoft.com/office/spreadsheetml/2009/9/main" objectType="CheckBox" lockText="1" noThreeD="1"/>
</file>

<file path=xl/ctrlProps/ctrlProp955.xml><?xml version="1.0" encoding="utf-8"?>
<formControlPr xmlns="http://schemas.microsoft.com/office/spreadsheetml/2009/9/main" objectType="CheckBox" lockText="1" noThreeD="1"/>
</file>

<file path=xl/ctrlProps/ctrlProp956.xml><?xml version="1.0" encoding="utf-8"?>
<formControlPr xmlns="http://schemas.microsoft.com/office/spreadsheetml/2009/9/main" objectType="CheckBox" lockText="1" noThreeD="1"/>
</file>

<file path=xl/ctrlProps/ctrlProp957.xml><?xml version="1.0" encoding="utf-8"?>
<formControlPr xmlns="http://schemas.microsoft.com/office/spreadsheetml/2009/9/main" objectType="CheckBox" lockText="1" noThreeD="1"/>
</file>

<file path=xl/ctrlProps/ctrlProp958.xml><?xml version="1.0" encoding="utf-8"?>
<formControlPr xmlns="http://schemas.microsoft.com/office/spreadsheetml/2009/9/main" objectType="CheckBox" lockText="1" noThreeD="1"/>
</file>

<file path=xl/ctrlProps/ctrlProp959.xml><?xml version="1.0" encoding="utf-8"?>
<formControlPr xmlns="http://schemas.microsoft.com/office/spreadsheetml/2009/9/main" objectType="CheckBox" lockText="1" noThreeD="1"/>
</file>

<file path=xl/ctrlProps/ctrlProp960.xml><?xml version="1.0" encoding="utf-8"?>
<formControlPr xmlns="http://schemas.microsoft.com/office/spreadsheetml/2009/9/main" objectType="CheckBox" lockText="1" noThreeD="1"/>
</file>

<file path=xl/ctrlProps/ctrlProp961.xml><?xml version="1.0" encoding="utf-8"?>
<formControlPr xmlns="http://schemas.microsoft.com/office/spreadsheetml/2009/9/main" objectType="CheckBox" lockText="1" noThreeD="1"/>
</file>

<file path=xl/ctrlProps/ctrlProp962.xml><?xml version="1.0" encoding="utf-8"?>
<formControlPr xmlns="http://schemas.microsoft.com/office/spreadsheetml/2009/9/main" objectType="CheckBox" lockText="1" noThreeD="1"/>
</file>

<file path=xl/ctrlProps/ctrlProp963.xml><?xml version="1.0" encoding="utf-8"?>
<formControlPr xmlns="http://schemas.microsoft.com/office/spreadsheetml/2009/9/main" objectType="CheckBox" lockText="1" noThreeD="1"/>
</file>

<file path=xl/ctrlProps/ctrlProp964.xml><?xml version="1.0" encoding="utf-8"?>
<formControlPr xmlns="http://schemas.microsoft.com/office/spreadsheetml/2009/9/main" objectType="CheckBox" lockText="1" noThreeD="1"/>
</file>

<file path=xl/ctrlProps/ctrlProp965.xml><?xml version="1.0" encoding="utf-8"?>
<formControlPr xmlns="http://schemas.microsoft.com/office/spreadsheetml/2009/9/main" objectType="CheckBox" lockText="1" noThreeD="1"/>
</file>

<file path=xl/ctrlProps/ctrlProp966.xml><?xml version="1.0" encoding="utf-8"?>
<formControlPr xmlns="http://schemas.microsoft.com/office/spreadsheetml/2009/9/main" objectType="CheckBox" lockText="1" noThreeD="1"/>
</file>

<file path=xl/ctrlProps/ctrlProp967.xml><?xml version="1.0" encoding="utf-8"?>
<formControlPr xmlns="http://schemas.microsoft.com/office/spreadsheetml/2009/9/main" objectType="CheckBox" lockText="1" noThreeD="1"/>
</file>

<file path=xl/ctrlProps/ctrlProp968.xml><?xml version="1.0" encoding="utf-8"?>
<formControlPr xmlns="http://schemas.microsoft.com/office/spreadsheetml/2009/9/main" objectType="CheckBox" lockText="1" noThreeD="1"/>
</file>

<file path=xl/ctrlProps/ctrlProp969.xml><?xml version="1.0" encoding="utf-8"?>
<formControlPr xmlns="http://schemas.microsoft.com/office/spreadsheetml/2009/9/main" objectType="CheckBox" lockText="1" noThreeD="1"/>
</file>

<file path=xl/ctrlProps/ctrlProp970.xml><?xml version="1.0" encoding="utf-8"?>
<formControlPr xmlns="http://schemas.microsoft.com/office/spreadsheetml/2009/9/main" objectType="CheckBox" lockText="1" noThreeD="1"/>
</file>

<file path=xl/ctrlProps/ctrlProp971.xml><?xml version="1.0" encoding="utf-8"?>
<formControlPr xmlns="http://schemas.microsoft.com/office/spreadsheetml/2009/9/main" objectType="CheckBox" lockText="1" noThreeD="1"/>
</file>

<file path=xl/ctrlProps/ctrlProp972.xml><?xml version="1.0" encoding="utf-8"?>
<formControlPr xmlns="http://schemas.microsoft.com/office/spreadsheetml/2009/9/main" objectType="CheckBox" lockText="1" noThreeD="1"/>
</file>

<file path=xl/ctrlProps/ctrlProp973.xml><?xml version="1.0" encoding="utf-8"?>
<formControlPr xmlns="http://schemas.microsoft.com/office/spreadsheetml/2009/9/main" objectType="CheckBox" lockText="1" noThreeD="1"/>
</file>

<file path=xl/ctrlProps/ctrlProp974.xml><?xml version="1.0" encoding="utf-8"?>
<formControlPr xmlns="http://schemas.microsoft.com/office/spreadsheetml/2009/9/main" objectType="CheckBox" lockText="1" noThreeD="1"/>
</file>

<file path=xl/ctrlProps/ctrlProp975.xml><?xml version="1.0" encoding="utf-8"?>
<formControlPr xmlns="http://schemas.microsoft.com/office/spreadsheetml/2009/9/main" objectType="CheckBox" lockText="1" noThreeD="1"/>
</file>

<file path=xl/ctrlProps/ctrlProp976.xml><?xml version="1.0" encoding="utf-8"?>
<formControlPr xmlns="http://schemas.microsoft.com/office/spreadsheetml/2009/9/main" objectType="CheckBox" lockText="1" noThreeD="1"/>
</file>

<file path=xl/ctrlProps/ctrlProp977.xml><?xml version="1.0" encoding="utf-8"?>
<formControlPr xmlns="http://schemas.microsoft.com/office/spreadsheetml/2009/9/main" objectType="CheckBox" lockText="1" noThreeD="1"/>
</file>

<file path=xl/ctrlProps/ctrlProp978.xml><?xml version="1.0" encoding="utf-8"?>
<formControlPr xmlns="http://schemas.microsoft.com/office/spreadsheetml/2009/9/main" objectType="CheckBox" lockText="1" noThreeD="1"/>
</file>

<file path=xl/ctrlProps/ctrlProp979.xml><?xml version="1.0" encoding="utf-8"?>
<formControlPr xmlns="http://schemas.microsoft.com/office/spreadsheetml/2009/9/main" objectType="CheckBox" lockText="1" noThreeD="1"/>
</file>

<file path=xl/ctrlProps/ctrlProp980.xml><?xml version="1.0" encoding="utf-8"?>
<formControlPr xmlns="http://schemas.microsoft.com/office/spreadsheetml/2009/9/main" objectType="CheckBox" lockText="1" noThreeD="1"/>
</file>

<file path=xl/ctrlProps/ctrlProp981.xml><?xml version="1.0" encoding="utf-8"?>
<formControlPr xmlns="http://schemas.microsoft.com/office/spreadsheetml/2009/9/main" objectType="CheckBox" lockText="1" noThreeD="1"/>
</file>

<file path=xl/ctrlProps/ctrlProp982.xml><?xml version="1.0" encoding="utf-8"?>
<formControlPr xmlns="http://schemas.microsoft.com/office/spreadsheetml/2009/9/main" objectType="CheckBox" lockText="1" noThreeD="1"/>
</file>

<file path=xl/ctrlProps/ctrlProp983.xml><?xml version="1.0" encoding="utf-8"?>
<formControlPr xmlns="http://schemas.microsoft.com/office/spreadsheetml/2009/9/main" objectType="CheckBox" lockText="1" noThreeD="1"/>
</file>

<file path=xl/ctrlProps/ctrlProp984.xml><?xml version="1.0" encoding="utf-8"?>
<formControlPr xmlns="http://schemas.microsoft.com/office/spreadsheetml/2009/9/main" objectType="CheckBox" lockText="1" noThreeD="1"/>
</file>

<file path=xl/ctrlProps/ctrlProp985.xml><?xml version="1.0" encoding="utf-8"?>
<formControlPr xmlns="http://schemas.microsoft.com/office/spreadsheetml/2009/9/main" objectType="CheckBox" lockText="1" noThreeD="1"/>
</file>

<file path=xl/ctrlProps/ctrlProp986.xml><?xml version="1.0" encoding="utf-8"?>
<formControlPr xmlns="http://schemas.microsoft.com/office/spreadsheetml/2009/9/main" objectType="CheckBox" lockText="1" noThreeD="1"/>
</file>

<file path=xl/ctrlProps/ctrlProp987.xml><?xml version="1.0" encoding="utf-8"?>
<formControlPr xmlns="http://schemas.microsoft.com/office/spreadsheetml/2009/9/main" objectType="CheckBox" lockText="1" noThreeD="1"/>
</file>

<file path=xl/ctrlProps/ctrlProp988.xml><?xml version="1.0" encoding="utf-8"?>
<formControlPr xmlns="http://schemas.microsoft.com/office/spreadsheetml/2009/9/main" objectType="CheckBox" lockText="1" noThreeD="1"/>
</file>

<file path=xl/ctrlProps/ctrlProp989.xml><?xml version="1.0" encoding="utf-8"?>
<formControlPr xmlns="http://schemas.microsoft.com/office/spreadsheetml/2009/9/main" objectType="CheckBox" lockText="1" noThreeD="1"/>
</file>

<file path=xl/ctrlProps/ctrlProp990.xml><?xml version="1.0" encoding="utf-8"?>
<formControlPr xmlns="http://schemas.microsoft.com/office/spreadsheetml/2009/9/main" objectType="CheckBox" lockText="1" noThreeD="1"/>
</file>

<file path=xl/ctrlProps/ctrlProp991.xml><?xml version="1.0" encoding="utf-8"?>
<formControlPr xmlns="http://schemas.microsoft.com/office/spreadsheetml/2009/9/main" objectType="CheckBox" lockText="1" noThreeD="1"/>
</file>

<file path=xl/ctrlProps/ctrlProp992.xml><?xml version="1.0" encoding="utf-8"?>
<formControlPr xmlns="http://schemas.microsoft.com/office/spreadsheetml/2009/9/main" objectType="CheckBox" lockText="1" noThreeD="1"/>
</file>

<file path=xl/ctrlProps/ctrlProp993.xml><?xml version="1.0" encoding="utf-8"?>
<formControlPr xmlns="http://schemas.microsoft.com/office/spreadsheetml/2009/9/main" objectType="CheckBox" lockText="1" noThreeD="1"/>
</file>

<file path=xl/ctrlProps/ctrlProp994.xml><?xml version="1.0" encoding="utf-8"?>
<formControlPr xmlns="http://schemas.microsoft.com/office/spreadsheetml/2009/9/main" objectType="CheckBox" lockText="1" noThreeD="1"/>
</file>

<file path=xl/ctrlProps/ctrlProp995.xml><?xml version="1.0" encoding="utf-8"?>
<formControlPr xmlns="http://schemas.microsoft.com/office/spreadsheetml/2009/9/main" objectType="CheckBox" lockText="1" noThreeD="1"/>
</file>

<file path=xl/ctrlProps/ctrlProp996.xml><?xml version="1.0" encoding="utf-8"?>
<formControlPr xmlns="http://schemas.microsoft.com/office/spreadsheetml/2009/9/main" objectType="CheckBox" lockText="1" noThreeD="1"/>
</file>

<file path=xl/ctrlProps/ctrlProp997.xml><?xml version="1.0" encoding="utf-8"?>
<formControlPr xmlns="http://schemas.microsoft.com/office/spreadsheetml/2009/9/main" objectType="CheckBox" lockText="1" noThreeD="1"/>
</file>

<file path=xl/ctrlProps/ctrlProp998.xml><?xml version="1.0" encoding="utf-8"?>
<formControlPr xmlns="http://schemas.microsoft.com/office/spreadsheetml/2009/9/main" objectType="CheckBox" lockText="1" noThreeD="1"/>
</file>

<file path=xl/ctrlProps/ctrlProp999.xml><?xml version="1.0" encoding="utf-8"?>
<formControlPr xmlns="http://schemas.microsoft.com/office/spreadsheetml/2009/9/main" objectType="CheckBox" lockText="1" noThreeD="1"/>
</file>

<file path=xl/ctrlProps/ctrlProp1000.xml><?xml version="1.0" encoding="utf-8"?>
<formControlPr xmlns="http://schemas.microsoft.com/office/spreadsheetml/2009/9/main" objectType="CheckBox" lockText="1" noThreeD="1"/>
</file>

<file path=xl/ctrlProps/ctrlProp1001.xml><?xml version="1.0" encoding="utf-8"?>
<formControlPr xmlns="http://schemas.microsoft.com/office/spreadsheetml/2009/9/main" objectType="CheckBox" lockText="1" noThreeD="1"/>
</file>

<file path=xl/ctrlProps/ctrlProp1002.xml><?xml version="1.0" encoding="utf-8"?>
<formControlPr xmlns="http://schemas.microsoft.com/office/spreadsheetml/2009/9/main" objectType="CheckBox" lockText="1" noThreeD="1"/>
</file>

<file path=xl/ctrlProps/ctrlProp1003.xml><?xml version="1.0" encoding="utf-8"?>
<formControlPr xmlns="http://schemas.microsoft.com/office/spreadsheetml/2009/9/main" objectType="CheckBox" lockText="1" noThreeD="1"/>
</file>

<file path=xl/ctrlProps/ctrlProp1004.xml><?xml version="1.0" encoding="utf-8"?>
<formControlPr xmlns="http://schemas.microsoft.com/office/spreadsheetml/2009/9/main" objectType="CheckBox" lockText="1" noThreeD="1"/>
</file>

<file path=xl/ctrlProps/ctrlProp1005.xml><?xml version="1.0" encoding="utf-8"?>
<formControlPr xmlns="http://schemas.microsoft.com/office/spreadsheetml/2009/9/main" objectType="CheckBox" lockText="1" noThreeD="1"/>
</file>

<file path=xl/ctrlProps/ctrlProp1006.xml><?xml version="1.0" encoding="utf-8"?>
<formControlPr xmlns="http://schemas.microsoft.com/office/spreadsheetml/2009/9/main" objectType="CheckBox" lockText="1" noThreeD="1"/>
</file>

<file path=xl/ctrlProps/ctrlProp1007.xml><?xml version="1.0" encoding="utf-8"?>
<formControlPr xmlns="http://schemas.microsoft.com/office/spreadsheetml/2009/9/main" objectType="CheckBox" lockText="1" noThreeD="1"/>
</file>

<file path=xl/ctrlProps/ctrlProp1008.xml><?xml version="1.0" encoding="utf-8"?>
<formControlPr xmlns="http://schemas.microsoft.com/office/spreadsheetml/2009/9/main" objectType="CheckBox" lockText="1" noThreeD="1"/>
</file>

<file path=xl/ctrlProps/ctrlProp1009.xml><?xml version="1.0" encoding="utf-8"?>
<formControlPr xmlns="http://schemas.microsoft.com/office/spreadsheetml/2009/9/main" objectType="CheckBox" lockText="1" noThreeD="1"/>
</file>

<file path=xl/ctrlProps/ctrlProp1010.xml><?xml version="1.0" encoding="utf-8"?>
<formControlPr xmlns="http://schemas.microsoft.com/office/spreadsheetml/2009/9/main" objectType="CheckBox" lockText="1" noThreeD="1"/>
</file>

<file path=xl/ctrlProps/ctrlProp1011.xml><?xml version="1.0" encoding="utf-8"?>
<formControlPr xmlns="http://schemas.microsoft.com/office/spreadsheetml/2009/9/main" objectType="CheckBox" lockText="1" noThreeD="1"/>
</file>

<file path=xl/ctrlProps/ctrlProp1012.xml><?xml version="1.0" encoding="utf-8"?>
<formControlPr xmlns="http://schemas.microsoft.com/office/spreadsheetml/2009/9/main" objectType="CheckBox" lockText="1" noThreeD="1"/>
</file>

<file path=xl/ctrlProps/ctrlProp1013.xml><?xml version="1.0" encoding="utf-8"?>
<formControlPr xmlns="http://schemas.microsoft.com/office/spreadsheetml/2009/9/main" objectType="CheckBox" lockText="1" noThreeD="1"/>
</file>

<file path=xl/ctrlProps/ctrlProp1014.xml><?xml version="1.0" encoding="utf-8"?>
<formControlPr xmlns="http://schemas.microsoft.com/office/spreadsheetml/2009/9/main" objectType="CheckBox" lockText="1" noThreeD="1"/>
</file>

<file path=xl/ctrlProps/ctrlProp1015.xml><?xml version="1.0" encoding="utf-8"?>
<formControlPr xmlns="http://schemas.microsoft.com/office/spreadsheetml/2009/9/main" objectType="CheckBox" lockText="1" noThreeD="1"/>
</file>

<file path=xl/ctrlProps/ctrlProp1016.xml><?xml version="1.0" encoding="utf-8"?>
<formControlPr xmlns="http://schemas.microsoft.com/office/spreadsheetml/2009/9/main" objectType="CheckBox" lockText="1" noThreeD="1"/>
</file>

<file path=xl/ctrlProps/ctrlProp1017.xml><?xml version="1.0" encoding="utf-8"?>
<formControlPr xmlns="http://schemas.microsoft.com/office/spreadsheetml/2009/9/main" objectType="CheckBox" lockText="1" noThreeD="1"/>
</file>

<file path=xl/ctrlProps/ctrlProp1018.xml><?xml version="1.0" encoding="utf-8"?>
<formControlPr xmlns="http://schemas.microsoft.com/office/spreadsheetml/2009/9/main" objectType="CheckBox" lockText="1" noThreeD="1"/>
</file>

<file path=xl/ctrlProps/ctrlProp1019.xml><?xml version="1.0" encoding="utf-8"?>
<formControlPr xmlns="http://schemas.microsoft.com/office/spreadsheetml/2009/9/main" objectType="CheckBox" lockText="1" noThreeD="1"/>
</file>

<file path=xl/ctrlProps/ctrlProp1020.xml><?xml version="1.0" encoding="utf-8"?>
<formControlPr xmlns="http://schemas.microsoft.com/office/spreadsheetml/2009/9/main" objectType="CheckBox" lockText="1" noThreeD="1"/>
</file>

<file path=xl/ctrlProps/ctrlProp1021.xml><?xml version="1.0" encoding="utf-8"?>
<formControlPr xmlns="http://schemas.microsoft.com/office/spreadsheetml/2009/9/main" objectType="CheckBox" lockText="1" noThreeD="1"/>
</file>

<file path=xl/ctrlProps/ctrlProp1022.xml><?xml version="1.0" encoding="utf-8"?>
<formControlPr xmlns="http://schemas.microsoft.com/office/spreadsheetml/2009/9/main" objectType="CheckBox" lockText="1" noThreeD="1"/>
</file>

<file path=xl/ctrlProps/ctrlProp1023.xml><?xml version="1.0" encoding="utf-8"?>
<formControlPr xmlns="http://schemas.microsoft.com/office/spreadsheetml/2009/9/main" objectType="CheckBox" lockText="1" noThreeD="1"/>
</file>

<file path=xl/ctrlProps/ctrlProp1024.xml><?xml version="1.0" encoding="utf-8"?>
<formControlPr xmlns="http://schemas.microsoft.com/office/spreadsheetml/2009/9/main" objectType="CheckBox" lockText="1" noThreeD="1"/>
</file>

<file path=xl/ctrlProps/ctrlProp1025.xml><?xml version="1.0" encoding="utf-8"?>
<formControlPr xmlns="http://schemas.microsoft.com/office/spreadsheetml/2009/9/main" objectType="CheckBox" lockText="1" noThreeD="1"/>
</file>

<file path=xl/ctrlProps/ctrlProp1026.xml><?xml version="1.0" encoding="utf-8"?>
<formControlPr xmlns="http://schemas.microsoft.com/office/spreadsheetml/2009/9/main" objectType="CheckBox" lockText="1" noThreeD="1"/>
</file>

<file path=xl/ctrlProps/ctrlProp1027.xml><?xml version="1.0" encoding="utf-8"?>
<formControlPr xmlns="http://schemas.microsoft.com/office/spreadsheetml/2009/9/main" objectType="CheckBox" lockText="1" noThreeD="1"/>
</file>

<file path=xl/ctrlProps/ctrlProp1028.xml><?xml version="1.0" encoding="utf-8"?>
<formControlPr xmlns="http://schemas.microsoft.com/office/spreadsheetml/2009/9/main" objectType="CheckBox" lockText="1" noThreeD="1"/>
</file>

<file path=xl/ctrlProps/ctrlProp1029.xml><?xml version="1.0" encoding="utf-8"?>
<formControlPr xmlns="http://schemas.microsoft.com/office/spreadsheetml/2009/9/main" objectType="CheckBox" lockText="1" noThreeD="1"/>
</file>

<file path=xl/ctrlProps/ctrlProp1030.xml><?xml version="1.0" encoding="utf-8"?>
<formControlPr xmlns="http://schemas.microsoft.com/office/spreadsheetml/2009/9/main" objectType="CheckBox" lockText="1" noThreeD="1"/>
</file>

<file path=xl/ctrlProps/ctrlProp1031.xml><?xml version="1.0" encoding="utf-8"?>
<formControlPr xmlns="http://schemas.microsoft.com/office/spreadsheetml/2009/9/main" objectType="CheckBox" lockText="1" noThreeD="1"/>
</file>

<file path=xl/ctrlProps/ctrlProp1032.xml><?xml version="1.0" encoding="utf-8"?>
<formControlPr xmlns="http://schemas.microsoft.com/office/spreadsheetml/2009/9/main" objectType="CheckBox" lockText="1" noThreeD="1"/>
</file>

<file path=xl/ctrlProps/ctrlProp1033.xml><?xml version="1.0" encoding="utf-8"?>
<formControlPr xmlns="http://schemas.microsoft.com/office/spreadsheetml/2009/9/main" objectType="CheckBox" lockText="1" noThreeD="1"/>
</file>

<file path=xl/ctrlProps/ctrlProp1034.xml><?xml version="1.0" encoding="utf-8"?>
<formControlPr xmlns="http://schemas.microsoft.com/office/spreadsheetml/2009/9/main" objectType="CheckBox" lockText="1" noThreeD="1"/>
</file>

<file path=xl/ctrlProps/ctrlProp1035.xml><?xml version="1.0" encoding="utf-8"?>
<formControlPr xmlns="http://schemas.microsoft.com/office/spreadsheetml/2009/9/main" objectType="CheckBox" lockText="1" noThreeD="1"/>
</file>

<file path=xl/ctrlProps/ctrlProp1036.xml><?xml version="1.0" encoding="utf-8"?>
<formControlPr xmlns="http://schemas.microsoft.com/office/spreadsheetml/2009/9/main" objectType="CheckBox" lockText="1" noThreeD="1"/>
</file>

<file path=xl/ctrlProps/ctrlProp1037.xml><?xml version="1.0" encoding="utf-8"?>
<formControlPr xmlns="http://schemas.microsoft.com/office/spreadsheetml/2009/9/main" objectType="CheckBox" lockText="1" noThreeD="1"/>
</file>

<file path=xl/ctrlProps/ctrlProp1038.xml><?xml version="1.0" encoding="utf-8"?>
<formControlPr xmlns="http://schemas.microsoft.com/office/spreadsheetml/2009/9/main" objectType="CheckBox" lockText="1" noThreeD="1"/>
</file>

<file path=xl/ctrlProps/ctrlProp1039.xml><?xml version="1.0" encoding="utf-8"?>
<formControlPr xmlns="http://schemas.microsoft.com/office/spreadsheetml/2009/9/main" objectType="CheckBox" lockText="1" noThreeD="1"/>
</file>

<file path=xl/ctrlProps/ctrlProp1040.xml><?xml version="1.0" encoding="utf-8"?>
<formControlPr xmlns="http://schemas.microsoft.com/office/spreadsheetml/2009/9/main" objectType="CheckBox" lockText="1" noThreeD="1"/>
</file>

<file path=xl/ctrlProps/ctrlProp1041.xml><?xml version="1.0" encoding="utf-8"?>
<formControlPr xmlns="http://schemas.microsoft.com/office/spreadsheetml/2009/9/main" objectType="CheckBox" lockText="1" noThreeD="1"/>
</file>

<file path=xl/ctrlProps/ctrlProp1042.xml><?xml version="1.0" encoding="utf-8"?>
<formControlPr xmlns="http://schemas.microsoft.com/office/spreadsheetml/2009/9/main" objectType="CheckBox" lockText="1" noThreeD="1"/>
</file>

<file path=xl/ctrlProps/ctrlProp1043.xml><?xml version="1.0" encoding="utf-8"?>
<formControlPr xmlns="http://schemas.microsoft.com/office/spreadsheetml/2009/9/main" objectType="CheckBox" lockText="1" noThreeD="1"/>
</file>

<file path=xl/ctrlProps/ctrlProp1044.xml><?xml version="1.0" encoding="utf-8"?>
<formControlPr xmlns="http://schemas.microsoft.com/office/spreadsheetml/2009/9/main" objectType="CheckBox" lockText="1" noThreeD="1"/>
</file>

<file path=xl/ctrlProps/ctrlProp1045.xml><?xml version="1.0" encoding="utf-8"?>
<formControlPr xmlns="http://schemas.microsoft.com/office/spreadsheetml/2009/9/main" objectType="CheckBox" lockText="1" noThreeD="1"/>
</file>

<file path=xl/ctrlProps/ctrlProp1046.xml><?xml version="1.0" encoding="utf-8"?>
<formControlPr xmlns="http://schemas.microsoft.com/office/spreadsheetml/2009/9/main" objectType="CheckBox" lockText="1" noThreeD="1"/>
</file>

<file path=xl/ctrlProps/ctrlProp1047.xml><?xml version="1.0" encoding="utf-8"?>
<formControlPr xmlns="http://schemas.microsoft.com/office/spreadsheetml/2009/9/main" objectType="CheckBox" lockText="1" noThreeD="1"/>
</file>

<file path=xl/ctrlProps/ctrlProp1048.xml><?xml version="1.0" encoding="utf-8"?>
<formControlPr xmlns="http://schemas.microsoft.com/office/spreadsheetml/2009/9/main" objectType="CheckBox" lockText="1" noThreeD="1"/>
</file>

<file path=xl/ctrlProps/ctrlProp1049.xml><?xml version="1.0" encoding="utf-8"?>
<formControlPr xmlns="http://schemas.microsoft.com/office/spreadsheetml/2009/9/main" objectType="CheckBox" lockText="1" noThreeD="1"/>
</file>

<file path=xl/ctrlProps/ctrlProp1050.xml><?xml version="1.0" encoding="utf-8"?>
<formControlPr xmlns="http://schemas.microsoft.com/office/spreadsheetml/2009/9/main" objectType="CheckBox" lockText="1" noThreeD="1"/>
</file>

<file path=xl/ctrlProps/ctrlProp1051.xml><?xml version="1.0" encoding="utf-8"?>
<formControlPr xmlns="http://schemas.microsoft.com/office/spreadsheetml/2009/9/main" objectType="CheckBox" lockText="1" noThreeD="1"/>
</file>

<file path=xl/ctrlProps/ctrlProp1052.xml><?xml version="1.0" encoding="utf-8"?>
<formControlPr xmlns="http://schemas.microsoft.com/office/spreadsheetml/2009/9/main" objectType="CheckBox" lockText="1" noThreeD="1"/>
</file>

<file path=xl/ctrlProps/ctrlProp1053.xml><?xml version="1.0" encoding="utf-8"?>
<formControlPr xmlns="http://schemas.microsoft.com/office/spreadsheetml/2009/9/main" objectType="CheckBox" lockText="1" noThreeD="1"/>
</file>

<file path=xl/ctrlProps/ctrlProp1054.xml><?xml version="1.0" encoding="utf-8"?>
<formControlPr xmlns="http://schemas.microsoft.com/office/spreadsheetml/2009/9/main" objectType="CheckBox" lockText="1" noThreeD="1"/>
</file>

<file path=xl/ctrlProps/ctrlProp1055.xml><?xml version="1.0" encoding="utf-8"?>
<formControlPr xmlns="http://schemas.microsoft.com/office/spreadsheetml/2009/9/main" objectType="CheckBox" lockText="1" noThreeD="1"/>
</file>

<file path=xl/ctrlProps/ctrlProp1056.xml><?xml version="1.0" encoding="utf-8"?>
<formControlPr xmlns="http://schemas.microsoft.com/office/spreadsheetml/2009/9/main" objectType="CheckBox" lockText="1" noThreeD="1"/>
</file>

<file path=xl/ctrlProps/ctrlProp1057.xml><?xml version="1.0" encoding="utf-8"?>
<formControlPr xmlns="http://schemas.microsoft.com/office/spreadsheetml/2009/9/main" objectType="CheckBox" lockText="1" noThreeD="1"/>
</file>

<file path=xl/ctrlProps/ctrlProp1058.xml><?xml version="1.0" encoding="utf-8"?>
<formControlPr xmlns="http://schemas.microsoft.com/office/spreadsheetml/2009/9/main" objectType="CheckBox" lockText="1" noThreeD="1"/>
</file>

<file path=xl/ctrlProps/ctrlProp1059.xml><?xml version="1.0" encoding="utf-8"?>
<formControlPr xmlns="http://schemas.microsoft.com/office/spreadsheetml/2009/9/main" objectType="CheckBox" lockText="1" noThreeD="1"/>
</file>

<file path=xl/ctrlProps/ctrlProp1060.xml><?xml version="1.0" encoding="utf-8"?>
<formControlPr xmlns="http://schemas.microsoft.com/office/spreadsheetml/2009/9/main" objectType="CheckBox" lockText="1" noThreeD="1"/>
</file>

<file path=xl/ctrlProps/ctrlProp1061.xml><?xml version="1.0" encoding="utf-8"?>
<formControlPr xmlns="http://schemas.microsoft.com/office/spreadsheetml/2009/9/main" objectType="CheckBox" lockText="1" noThreeD="1"/>
</file>

<file path=xl/ctrlProps/ctrlProp1062.xml><?xml version="1.0" encoding="utf-8"?>
<formControlPr xmlns="http://schemas.microsoft.com/office/spreadsheetml/2009/9/main" objectType="CheckBox" lockText="1" noThreeD="1"/>
</file>

<file path=xl/ctrlProps/ctrlProp1063.xml><?xml version="1.0" encoding="utf-8"?>
<formControlPr xmlns="http://schemas.microsoft.com/office/spreadsheetml/2009/9/main" objectType="CheckBox" lockText="1" noThreeD="1"/>
</file>

<file path=xl/ctrlProps/ctrlProp1064.xml><?xml version="1.0" encoding="utf-8"?>
<formControlPr xmlns="http://schemas.microsoft.com/office/spreadsheetml/2009/9/main" objectType="CheckBox" lockText="1" noThreeD="1"/>
</file>

<file path=xl/ctrlProps/ctrlProp1065.xml><?xml version="1.0" encoding="utf-8"?>
<formControlPr xmlns="http://schemas.microsoft.com/office/spreadsheetml/2009/9/main" objectType="CheckBox" lockText="1" noThreeD="1"/>
</file>

<file path=xl/ctrlProps/ctrlProp1066.xml><?xml version="1.0" encoding="utf-8"?>
<formControlPr xmlns="http://schemas.microsoft.com/office/spreadsheetml/2009/9/main" objectType="CheckBox" lockText="1" noThreeD="1"/>
</file>

<file path=xl/ctrlProps/ctrlProp1067.xml><?xml version="1.0" encoding="utf-8"?>
<formControlPr xmlns="http://schemas.microsoft.com/office/spreadsheetml/2009/9/main" objectType="CheckBox" lockText="1" noThreeD="1"/>
</file>

<file path=xl/ctrlProps/ctrlProp1068.xml><?xml version="1.0" encoding="utf-8"?>
<formControlPr xmlns="http://schemas.microsoft.com/office/spreadsheetml/2009/9/main" objectType="CheckBox" lockText="1" noThreeD="1"/>
</file>

<file path=xl/ctrlProps/ctrlProp1069.xml><?xml version="1.0" encoding="utf-8"?>
<formControlPr xmlns="http://schemas.microsoft.com/office/spreadsheetml/2009/9/main" objectType="CheckBox" lockText="1" noThreeD="1"/>
</file>

<file path=xl/ctrlProps/ctrlProp1070.xml><?xml version="1.0" encoding="utf-8"?>
<formControlPr xmlns="http://schemas.microsoft.com/office/spreadsheetml/2009/9/main" objectType="CheckBox" lockText="1" noThreeD="1"/>
</file>

<file path=xl/ctrlProps/ctrlProp1071.xml><?xml version="1.0" encoding="utf-8"?>
<formControlPr xmlns="http://schemas.microsoft.com/office/spreadsheetml/2009/9/main" objectType="CheckBox" lockText="1" noThreeD="1"/>
</file>

<file path=xl/ctrlProps/ctrlProp1072.xml><?xml version="1.0" encoding="utf-8"?>
<formControlPr xmlns="http://schemas.microsoft.com/office/spreadsheetml/2009/9/main" objectType="CheckBox" lockText="1" noThreeD="1"/>
</file>

<file path=xl/ctrlProps/ctrlProp1073.xml><?xml version="1.0" encoding="utf-8"?>
<formControlPr xmlns="http://schemas.microsoft.com/office/spreadsheetml/2009/9/main" objectType="CheckBox" lockText="1" noThreeD="1"/>
</file>

<file path=xl/ctrlProps/ctrlProp1074.xml><?xml version="1.0" encoding="utf-8"?>
<formControlPr xmlns="http://schemas.microsoft.com/office/spreadsheetml/2009/9/main" objectType="CheckBox" lockText="1" noThreeD="1"/>
</file>

<file path=xl/ctrlProps/ctrlProp1075.xml><?xml version="1.0" encoding="utf-8"?>
<formControlPr xmlns="http://schemas.microsoft.com/office/spreadsheetml/2009/9/main" objectType="CheckBox" lockText="1" noThreeD="1"/>
</file>

<file path=xl/ctrlProps/ctrlProp1076.xml><?xml version="1.0" encoding="utf-8"?>
<formControlPr xmlns="http://schemas.microsoft.com/office/spreadsheetml/2009/9/main" objectType="CheckBox" lockText="1" noThreeD="1"/>
</file>

<file path=xl/ctrlProps/ctrlProp1077.xml><?xml version="1.0" encoding="utf-8"?>
<formControlPr xmlns="http://schemas.microsoft.com/office/spreadsheetml/2009/9/main" objectType="CheckBox" lockText="1" noThreeD="1"/>
</file>

<file path=xl/ctrlProps/ctrlProp1078.xml><?xml version="1.0" encoding="utf-8"?>
<formControlPr xmlns="http://schemas.microsoft.com/office/spreadsheetml/2009/9/main" objectType="CheckBox" lockText="1" noThreeD="1"/>
</file>

<file path=xl/ctrlProps/ctrlProp1079.xml><?xml version="1.0" encoding="utf-8"?>
<formControlPr xmlns="http://schemas.microsoft.com/office/spreadsheetml/2009/9/main" objectType="CheckBox" lockText="1" noThreeD="1"/>
</file>

<file path=xl/ctrlProps/ctrlProp1080.xml><?xml version="1.0" encoding="utf-8"?>
<formControlPr xmlns="http://schemas.microsoft.com/office/spreadsheetml/2009/9/main" objectType="CheckBox" lockText="1" noThreeD="1"/>
</file>

<file path=xl/ctrlProps/ctrlProp1081.xml><?xml version="1.0" encoding="utf-8"?>
<formControlPr xmlns="http://schemas.microsoft.com/office/spreadsheetml/2009/9/main" objectType="CheckBox" lockText="1" noThreeD="1"/>
</file>

<file path=xl/ctrlProps/ctrlProp1082.xml><?xml version="1.0" encoding="utf-8"?>
<formControlPr xmlns="http://schemas.microsoft.com/office/spreadsheetml/2009/9/main" objectType="CheckBox" lockText="1" noThreeD="1"/>
</file>

<file path=xl/ctrlProps/ctrlProp1083.xml><?xml version="1.0" encoding="utf-8"?>
<formControlPr xmlns="http://schemas.microsoft.com/office/spreadsheetml/2009/9/main" objectType="CheckBox" lockText="1" noThreeD="1"/>
</file>

<file path=xl/ctrlProps/ctrlProp1084.xml><?xml version="1.0" encoding="utf-8"?>
<formControlPr xmlns="http://schemas.microsoft.com/office/spreadsheetml/2009/9/main" objectType="CheckBox" lockText="1" noThreeD="1"/>
</file>

<file path=xl/ctrlProps/ctrlProp1085.xml><?xml version="1.0" encoding="utf-8"?>
<formControlPr xmlns="http://schemas.microsoft.com/office/spreadsheetml/2009/9/main" objectType="CheckBox" lockText="1" noThreeD="1"/>
</file>

<file path=xl/ctrlProps/ctrlProp1086.xml><?xml version="1.0" encoding="utf-8"?>
<formControlPr xmlns="http://schemas.microsoft.com/office/spreadsheetml/2009/9/main" objectType="CheckBox" lockText="1" noThreeD="1"/>
</file>

<file path=xl/ctrlProps/ctrlProp1087.xml><?xml version="1.0" encoding="utf-8"?>
<formControlPr xmlns="http://schemas.microsoft.com/office/spreadsheetml/2009/9/main" objectType="CheckBox" lockText="1" noThreeD="1"/>
</file>

<file path=xl/ctrlProps/ctrlProp1088.xml><?xml version="1.0" encoding="utf-8"?>
<formControlPr xmlns="http://schemas.microsoft.com/office/spreadsheetml/2009/9/main" objectType="CheckBox" lockText="1" noThreeD="1"/>
</file>

<file path=xl/ctrlProps/ctrlProp1089.xml><?xml version="1.0" encoding="utf-8"?>
<formControlPr xmlns="http://schemas.microsoft.com/office/spreadsheetml/2009/9/main" objectType="CheckBox" lockText="1" noThreeD="1"/>
</file>

<file path=xl/ctrlProps/ctrlProp1090.xml><?xml version="1.0" encoding="utf-8"?>
<formControlPr xmlns="http://schemas.microsoft.com/office/spreadsheetml/2009/9/main" objectType="CheckBox" lockText="1" noThreeD="1"/>
</file>

<file path=xl/ctrlProps/ctrlProp1091.xml><?xml version="1.0" encoding="utf-8"?>
<formControlPr xmlns="http://schemas.microsoft.com/office/spreadsheetml/2009/9/main" objectType="CheckBox" lockText="1" noThreeD="1"/>
</file>

<file path=xl/ctrlProps/ctrlProp1092.xml><?xml version="1.0" encoding="utf-8"?>
<formControlPr xmlns="http://schemas.microsoft.com/office/spreadsheetml/2009/9/main" objectType="CheckBox" lockText="1" noThreeD="1"/>
</file>

<file path=xl/ctrlProps/ctrlProp1093.xml><?xml version="1.0" encoding="utf-8"?>
<formControlPr xmlns="http://schemas.microsoft.com/office/spreadsheetml/2009/9/main" objectType="CheckBox" lockText="1" noThreeD="1"/>
</file>

<file path=xl/ctrlProps/ctrlProp1094.xml><?xml version="1.0" encoding="utf-8"?>
<formControlPr xmlns="http://schemas.microsoft.com/office/spreadsheetml/2009/9/main" objectType="CheckBox" lockText="1" noThreeD="1"/>
</file>

<file path=xl/ctrlProps/ctrlProp1095.xml><?xml version="1.0" encoding="utf-8"?>
<formControlPr xmlns="http://schemas.microsoft.com/office/spreadsheetml/2009/9/main" objectType="CheckBox" lockText="1" noThreeD="1"/>
</file>

<file path=xl/ctrlProps/ctrlProp1096.xml><?xml version="1.0" encoding="utf-8"?>
<formControlPr xmlns="http://schemas.microsoft.com/office/spreadsheetml/2009/9/main" objectType="CheckBox" lockText="1" noThreeD="1"/>
</file>

<file path=xl/ctrlProps/ctrlProp1097.xml><?xml version="1.0" encoding="utf-8"?>
<formControlPr xmlns="http://schemas.microsoft.com/office/spreadsheetml/2009/9/main" objectType="CheckBox" lockText="1" noThreeD="1"/>
</file>

<file path=xl/ctrlProps/ctrlProp1098.xml><?xml version="1.0" encoding="utf-8"?>
<formControlPr xmlns="http://schemas.microsoft.com/office/spreadsheetml/2009/9/main" objectType="CheckBox" lockText="1" noThreeD="1"/>
</file>

<file path=xl/ctrlProps/ctrlProp1099.xml><?xml version="1.0" encoding="utf-8"?>
<formControlPr xmlns="http://schemas.microsoft.com/office/spreadsheetml/2009/9/main" objectType="CheckBox" lockText="1" noThreeD="1"/>
</file>

<file path=xl/ctrlProps/ctrlProp1100.xml><?xml version="1.0" encoding="utf-8"?>
<formControlPr xmlns="http://schemas.microsoft.com/office/spreadsheetml/2009/9/main" objectType="CheckBox" lockText="1" noThreeD="1"/>
</file>

<file path=xl/ctrlProps/ctrlProp1101.xml><?xml version="1.0" encoding="utf-8"?>
<formControlPr xmlns="http://schemas.microsoft.com/office/spreadsheetml/2009/9/main" objectType="CheckBox" lockText="1" noThreeD="1"/>
</file>

<file path=xl/ctrlProps/ctrlProp1102.xml><?xml version="1.0" encoding="utf-8"?>
<formControlPr xmlns="http://schemas.microsoft.com/office/spreadsheetml/2009/9/main" objectType="CheckBox" lockText="1" noThreeD="1"/>
</file>

<file path=xl/ctrlProps/ctrlProp1103.xml><?xml version="1.0" encoding="utf-8"?>
<formControlPr xmlns="http://schemas.microsoft.com/office/spreadsheetml/2009/9/main" objectType="CheckBox" lockText="1" noThreeD="1"/>
</file>

<file path=xl/ctrlProps/ctrlProp1104.xml><?xml version="1.0" encoding="utf-8"?>
<formControlPr xmlns="http://schemas.microsoft.com/office/spreadsheetml/2009/9/main" objectType="CheckBox" lockText="1" noThreeD="1"/>
</file>

<file path=xl/ctrlProps/ctrlProp1105.xml><?xml version="1.0" encoding="utf-8"?>
<formControlPr xmlns="http://schemas.microsoft.com/office/spreadsheetml/2009/9/main" objectType="CheckBox" lockText="1" noThreeD="1"/>
</file>

<file path=xl/ctrlProps/ctrlProp1106.xml><?xml version="1.0" encoding="utf-8"?>
<formControlPr xmlns="http://schemas.microsoft.com/office/spreadsheetml/2009/9/main" objectType="CheckBox" lockText="1" noThreeD="1"/>
</file>

<file path=xl/ctrlProps/ctrlProp1107.xml><?xml version="1.0" encoding="utf-8"?>
<formControlPr xmlns="http://schemas.microsoft.com/office/spreadsheetml/2009/9/main" objectType="CheckBox" lockText="1" noThreeD="1"/>
</file>

<file path=xl/ctrlProps/ctrlProp1108.xml><?xml version="1.0" encoding="utf-8"?>
<formControlPr xmlns="http://schemas.microsoft.com/office/spreadsheetml/2009/9/main" objectType="CheckBox" lockText="1" noThreeD="1"/>
</file>

<file path=xl/ctrlProps/ctrlProp1109.xml><?xml version="1.0" encoding="utf-8"?>
<formControlPr xmlns="http://schemas.microsoft.com/office/spreadsheetml/2009/9/main" objectType="CheckBox" lockText="1" noThreeD="1"/>
</file>

<file path=xl/ctrlProps/ctrlProp1110.xml><?xml version="1.0" encoding="utf-8"?>
<formControlPr xmlns="http://schemas.microsoft.com/office/spreadsheetml/2009/9/main" objectType="CheckBox" lockText="1" noThreeD="1"/>
</file>

<file path=xl/ctrlProps/ctrlProp1111.xml><?xml version="1.0" encoding="utf-8"?>
<formControlPr xmlns="http://schemas.microsoft.com/office/spreadsheetml/2009/9/main" objectType="CheckBox" lockText="1" noThreeD="1"/>
</file>

<file path=xl/ctrlProps/ctrlProp1112.xml><?xml version="1.0" encoding="utf-8"?>
<formControlPr xmlns="http://schemas.microsoft.com/office/spreadsheetml/2009/9/main" objectType="CheckBox" lockText="1" noThreeD="1"/>
</file>

<file path=xl/ctrlProps/ctrlProp1113.xml><?xml version="1.0" encoding="utf-8"?>
<formControlPr xmlns="http://schemas.microsoft.com/office/spreadsheetml/2009/9/main" objectType="CheckBox" lockText="1" noThreeD="1"/>
</file>

<file path=xl/ctrlProps/ctrlProp1114.xml><?xml version="1.0" encoding="utf-8"?>
<formControlPr xmlns="http://schemas.microsoft.com/office/spreadsheetml/2009/9/main" objectType="CheckBox" lockText="1" noThreeD="1"/>
</file>

<file path=xl/ctrlProps/ctrlProp1115.xml><?xml version="1.0" encoding="utf-8"?>
<formControlPr xmlns="http://schemas.microsoft.com/office/spreadsheetml/2009/9/main" objectType="CheckBox" lockText="1" noThreeD="1"/>
</file>

<file path=xl/ctrlProps/ctrlProp1116.xml><?xml version="1.0" encoding="utf-8"?>
<formControlPr xmlns="http://schemas.microsoft.com/office/spreadsheetml/2009/9/main" objectType="CheckBox" lockText="1" noThreeD="1"/>
</file>

<file path=xl/ctrlProps/ctrlProp1117.xml><?xml version="1.0" encoding="utf-8"?>
<formControlPr xmlns="http://schemas.microsoft.com/office/spreadsheetml/2009/9/main" objectType="CheckBox" lockText="1" noThreeD="1"/>
</file>

<file path=xl/ctrlProps/ctrlProp1118.xml><?xml version="1.0" encoding="utf-8"?>
<formControlPr xmlns="http://schemas.microsoft.com/office/spreadsheetml/2009/9/main" objectType="CheckBox" lockText="1" noThreeD="1"/>
</file>

<file path=xl/ctrlProps/ctrlProp1119.xml><?xml version="1.0" encoding="utf-8"?>
<formControlPr xmlns="http://schemas.microsoft.com/office/spreadsheetml/2009/9/main" objectType="CheckBox" lockText="1" noThreeD="1"/>
</file>

<file path=xl/ctrlProps/ctrlProp1120.xml><?xml version="1.0" encoding="utf-8"?>
<formControlPr xmlns="http://schemas.microsoft.com/office/spreadsheetml/2009/9/main" objectType="CheckBox" lockText="1" noThreeD="1"/>
</file>

<file path=xl/ctrlProps/ctrlProp1121.xml><?xml version="1.0" encoding="utf-8"?>
<formControlPr xmlns="http://schemas.microsoft.com/office/spreadsheetml/2009/9/main" objectType="CheckBox" lockText="1" noThreeD="1"/>
</file>

<file path=xl/ctrlProps/ctrlProp1122.xml><?xml version="1.0" encoding="utf-8"?>
<formControlPr xmlns="http://schemas.microsoft.com/office/spreadsheetml/2009/9/main" objectType="CheckBox" lockText="1" noThreeD="1"/>
</file>

<file path=xl/ctrlProps/ctrlProp1123.xml><?xml version="1.0" encoding="utf-8"?>
<formControlPr xmlns="http://schemas.microsoft.com/office/spreadsheetml/2009/9/main" objectType="CheckBox" lockText="1" noThreeD="1"/>
</file>

<file path=xl/ctrlProps/ctrlProp1124.xml><?xml version="1.0" encoding="utf-8"?>
<formControlPr xmlns="http://schemas.microsoft.com/office/spreadsheetml/2009/9/main" objectType="CheckBox" lockText="1" noThreeD="1"/>
</file>

<file path=xl/ctrlProps/ctrlProp1125.xml><?xml version="1.0" encoding="utf-8"?>
<formControlPr xmlns="http://schemas.microsoft.com/office/spreadsheetml/2009/9/main" objectType="CheckBox" lockText="1" noThreeD="1"/>
</file>

<file path=xl/ctrlProps/ctrlProp1126.xml><?xml version="1.0" encoding="utf-8"?>
<formControlPr xmlns="http://schemas.microsoft.com/office/spreadsheetml/2009/9/main" objectType="CheckBox" lockText="1" noThreeD="1"/>
</file>

<file path=xl/ctrlProps/ctrlProp1127.xml><?xml version="1.0" encoding="utf-8"?>
<formControlPr xmlns="http://schemas.microsoft.com/office/spreadsheetml/2009/9/main" objectType="CheckBox" lockText="1" noThreeD="1"/>
</file>

<file path=xl/ctrlProps/ctrlProp1128.xml><?xml version="1.0" encoding="utf-8"?>
<formControlPr xmlns="http://schemas.microsoft.com/office/spreadsheetml/2009/9/main" objectType="CheckBox" lockText="1" noThreeD="1"/>
</file>

<file path=xl/ctrlProps/ctrlProp1129.xml><?xml version="1.0" encoding="utf-8"?>
<formControlPr xmlns="http://schemas.microsoft.com/office/spreadsheetml/2009/9/main" objectType="CheckBox" lockText="1" noThreeD="1"/>
</file>

<file path=xl/ctrlProps/ctrlProp1130.xml><?xml version="1.0" encoding="utf-8"?>
<formControlPr xmlns="http://schemas.microsoft.com/office/spreadsheetml/2009/9/main" objectType="CheckBox" lockText="1" noThreeD="1"/>
</file>

<file path=xl/ctrlProps/ctrlProp1131.xml><?xml version="1.0" encoding="utf-8"?>
<formControlPr xmlns="http://schemas.microsoft.com/office/spreadsheetml/2009/9/main" objectType="CheckBox" lockText="1" noThreeD="1"/>
</file>

<file path=xl/ctrlProps/ctrlProp1132.xml><?xml version="1.0" encoding="utf-8"?>
<formControlPr xmlns="http://schemas.microsoft.com/office/spreadsheetml/2009/9/main" objectType="CheckBox" lockText="1" noThreeD="1"/>
</file>

<file path=xl/ctrlProps/ctrlProp1133.xml><?xml version="1.0" encoding="utf-8"?>
<formControlPr xmlns="http://schemas.microsoft.com/office/spreadsheetml/2009/9/main" objectType="CheckBox" lockText="1" noThreeD="1"/>
</file>

<file path=xl/ctrlProps/ctrlProp1134.xml><?xml version="1.0" encoding="utf-8"?>
<formControlPr xmlns="http://schemas.microsoft.com/office/spreadsheetml/2009/9/main" objectType="CheckBox" lockText="1" noThreeD="1"/>
</file>

<file path=xl/ctrlProps/ctrlProp1135.xml><?xml version="1.0" encoding="utf-8"?>
<formControlPr xmlns="http://schemas.microsoft.com/office/spreadsheetml/2009/9/main" objectType="CheckBox" lockText="1" noThreeD="1"/>
</file>

<file path=xl/ctrlProps/ctrlProp1136.xml><?xml version="1.0" encoding="utf-8"?>
<formControlPr xmlns="http://schemas.microsoft.com/office/spreadsheetml/2009/9/main" objectType="CheckBox" lockText="1" noThreeD="1"/>
</file>

<file path=xl/ctrlProps/ctrlProp1137.xml><?xml version="1.0" encoding="utf-8"?>
<formControlPr xmlns="http://schemas.microsoft.com/office/spreadsheetml/2009/9/main" objectType="CheckBox" lockText="1" noThreeD="1"/>
</file>

<file path=xl/ctrlProps/ctrlProp1138.xml><?xml version="1.0" encoding="utf-8"?>
<formControlPr xmlns="http://schemas.microsoft.com/office/spreadsheetml/2009/9/main" objectType="CheckBox" lockText="1" noThreeD="1"/>
</file>

<file path=xl/ctrlProps/ctrlProp1139.xml><?xml version="1.0" encoding="utf-8"?>
<formControlPr xmlns="http://schemas.microsoft.com/office/spreadsheetml/2009/9/main" objectType="CheckBox" lockText="1" noThreeD="1"/>
</file>

<file path=xl/ctrlProps/ctrlProp1140.xml><?xml version="1.0" encoding="utf-8"?>
<formControlPr xmlns="http://schemas.microsoft.com/office/spreadsheetml/2009/9/main" objectType="CheckBox" lockText="1" noThreeD="1"/>
</file>

<file path=xl/ctrlProps/ctrlProp1141.xml><?xml version="1.0" encoding="utf-8"?>
<formControlPr xmlns="http://schemas.microsoft.com/office/spreadsheetml/2009/9/main" objectType="CheckBox" lockText="1" noThreeD="1"/>
</file>

<file path=xl/ctrlProps/ctrlProp1142.xml><?xml version="1.0" encoding="utf-8"?>
<formControlPr xmlns="http://schemas.microsoft.com/office/spreadsheetml/2009/9/main" objectType="CheckBox" lockText="1" noThreeD="1"/>
</file>

<file path=xl/ctrlProps/ctrlProp1143.xml><?xml version="1.0" encoding="utf-8"?>
<formControlPr xmlns="http://schemas.microsoft.com/office/spreadsheetml/2009/9/main" objectType="CheckBox" lockText="1" noThreeD="1"/>
</file>

<file path=xl/ctrlProps/ctrlProp1144.xml><?xml version="1.0" encoding="utf-8"?>
<formControlPr xmlns="http://schemas.microsoft.com/office/spreadsheetml/2009/9/main" objectType="CheckBox" lockText="1" noThreeD="1"/>
</file>

<file path=xl/ctrlProps/ctrlProp1145.xml><?xml version="1.0" encoding="utf-8"?>
<formControlPr xmlns="http://schemas.microsoft.com/office/spreadsheetml/2009/9/main" objectType="CheckBox" lockText="1" noThreeD="1"/>
</file>

<file path=xl/ctrlProps/ctrlProp1146.xml><?xml version="1.0" encoding="utf-8"?>
<formControlPr xmlns="http://schemas.microsoft.com/office/spreadsheetml/2009/9/main" objectType="CheckBox" lockText="1" noThreeD="1"/>
</file>

<file path=xl/ctrlProps/ctrlProp1147.xml><?xml version="1.0" encoding="utf-8"?>
<formControlPr xmlns="http://schemas.microsoft.com/office/spreadsheetml/2009/9/main" objectType="CheckBox" lockText="1" noThreeD="1"/>
</file>

<file path=xl/ctrlProps/ctrlProp1148.xml><?xml version="1.0" encoding="utf-8"?>
<formControlPr xmlns="http://schemas.microsoft.com/office/spreadsheetml/2009/9/main" objectType="CheckBox" lockText="1" noThreeD="1"/>
</file>

<file path=xl/ctrlProps/ctrlProp1149.xml><?xml version="1.0" encoding="utf-8"?>
<formControlPr xmlns="http://schemas.microsoft.com/office/spreadsheetml/2009/9/main" objectType="CheckBox" lockText="1" noThreeD="1"/>
</file>

<file path=xl/ctrlProps/ctrlProp1150.xml><?xml version="1.0" encoding="utf-8"?>
<formControlPr xmlns="http://schemas.microsoft.com/office/spreadsheetml/2009/9/main" objectType="CheckBox" lockText="1" noThreeD="1"/>
</file>

<file path=xl/ctrlProps/ctrlProp1151.xml><?xml version="1.0" encoding="utf-8"?>
<formControlPr xmlns="http://schemas.microsoft.com/office/spreadsheetml/2009/9/main" objectType="CheckBox" lockText="1" noThreeD="1"/>
</file>

<file path=xl/ctrlProps/ctrlProp1152.xml><?xml version="1.0" encoding="utf-8"?>
<formControlPr xmlns="http://schemas.microsoft.com/office/spreadsheetml/2009/9/main" objectType="CheckBox" lockText="1" noThreeD="1"/>
</file>

<file path=xl/ctrlProps/ctrlProp1153.xml><?xml version="1.0" encoding="utf-8"?>
<formControlPr xmlns="http://schemas.microsoft.com/office/spreadsheetml/2009/9/main" objectType="CheckBox" lockText="1" noThreeD="1"/>
</file>

<file path=xl/ctrlProps/ctrlProp1154.xml><?xml version="1.0" encoding="utf-8"?>
<formControlPr xmlns="http://schemas.microsoft.com/office/spreadsheetml/2009/9/main" objectType="CheckBox" lockText="1" noThreeD="1"/>
</file>

<file path=xl/ctrlProps/ctrlProp1155.xml><?xml version="1.0" encoding="utf-8"?>
<formControlPr xmlns="http://schemas.microsoft.com/office/spreadsheetml/2009/9/main" objectType="CheckBox" lockText="1" noThreeD="1"/>
</file>

<file path=xl/ctrlProps/ctrlProp1156.xml><?xml version="1.0" encoding="utf-8"?>
<formControlPr xmlns="http://schemas.microsoft.com/office/spreadsheetml/2009/9/main" objectType="CheckBox" lockText="1" noThreeD="1"/>
</file>

<file path=xl/ctrlProps/ctrlProp1157.xml><?xml version="1.0" encoding="utf-8"?>
<formControlPr xmlns="http://schemas.microsoft.com/office/spreadsheetml/2009/9/main" objectType="CheckBox" lockText="1" noThreeD="1"/>
</file>

<file path=xl/ctrlProps/ctrlProp1158.xml><?xml version="1.0" encoding="utf-8"?>
<formControlPr xmlns="http://schemas.microsoft.com/office/spreadsheetml/2009/9/main" objectType="CheckBox" lockText="1" noThreeD="1"/>
</file>

<file path=xl/ctrlProps/ctrlProp1159.xml><?xml version="1.0" encoding="utf-8"?>
<formControlPr xmlns="http://schemas.microsoft.com/office/spreadsheetml/2009/9/main" objectType="CheckBox" lockText="1" noThreeD="1"/>
</file>

<file path=xl/ctrlProps/ctrlProp1160.xml><?xml version="1.0" encoding="utf-8"?>
<formControlPr xmlns="http://schemas.microsoft.com/office/spreadsheetml/2009/9/main" objectType="CheckBox" lockText="1" noThreeD="1"/>
</file>

<file path=xl/ctrlProps/ctrlProp1161.xml><?xml version="1.0" encoding="utf-8"?>
<formControlPr xmlns="http://schemas.microsoft.com/office/spreadsheetml/2009/9/main" objectType="CheckBox" lockText="1" noThreeD="1"/>
</file>

<file path=xl/ctrlProps/ctrlProp1162.xml><?xml version="1.0" encoding="utf-8"?>
<formControlPr xmlns="http://schemas.microsoft.com/office/spreadsheetml/2009/9/main" objectType="CheckBox" lockText="1" noThreeD="1"/>
</file>

<file path=xl/ctrlProps/ctrlProp1163.xml><?xml version="1.0" encoding="utf-8"?>
<formControlPr xmlns="http://schemas.microsoft.com/office/spreadsheetml/2009/9/main" objectType="CheckBox" lockText="1" noThreeD="1"/>
</file>

<file path=xl/ctrlProps/ctrlProp1164.xml><?xml version="1.0" encoding="utf-8"?>
<formControlPr xmlns="http://schemas.microsoft.com/office/spreadsheetml/2009/9/main" objectType="CheckBox" lockText="1" noThreeD="1"/>
</file>

<file path=xl/ctrlProps/ctrlProp1165.xml><?xml version="1.0" encoding="utf-8"?>
<formControlPr xmlns="http://schemas.microsoft.com/office/spreadsheetml/2009/9/main" objectType="CheckBox" lockText="1" noThreeD="1"/>
</file>

<file path=xl/ctrlProps/ctrlProp1166.xml><?xml version="1.0" encoding="utf-8"?>
<formControlPr xmlns="http://schemas.microsoft.com/office/spreadsheetml/2009/9/main" objectType="CheckBox" lockText="1" noThreeD="1"/>
</file>

<file path=xl/ctrlProps/ctrlProp1167.xml><?xml version="1.0" encoding="utf-8"?>
<formControlPr xmlns="http://schemas.microsoft.com/office/spreadsheetml/2009/9/main" objectType="CheckBox" lockText="1" noThreeD="1"/>
</file>

<file path=xl/ctrlProps/ctrlProp1168.xml><?xml version="1.0" encoding="utf-8"?>
<formControlPr xmlns="http://schemas.microsoft.com/office/spreadsheetml/2009/9/main" objectType="CheckBox" lockText="1" noThreeD="1"/>
</file>

<file path=xl/ctrlProps/ctrlProp1169.xml><?xml version="1.0" encoding="utf-8"?>
<formControlPr xmlns="http://schemas.microsoft.com/office/spreadsheetml/2009/9/main" objectType="CheckBox" lockText="1" noThreeD="1"/>
</file>

<file path=xl/ctrlProps/ctrlProp1170.xml><?xml version="1.0" encoding="utf-8"?>
<formControlPr xmlns="http://schemas.microsoft.com/office/spreadsheetml/2009/9/main" objectType="CheckBox" lockText="1" noThreeD="1"/>
</file>

<file path=xl/ctrlProps/ctrlProp1171.xml><?xml version="1.0" encoding="utf-8"?>
<formControlPr xmlns="http://schemas.microsoft.com/office/spreadsheetml/2009/9/main" objectType="CheckBox" lockText="1" noThreeD="1"/>
</file>

<file path=xl/ctrlProps/ctrlProp1172.xml><?xml version="1.0" encoding="utf-8"?>
<formControlPr xmlns="http://schemas.microsoft.com/office/spreadsheetml/2009/9/main" objectType="CheckBox" lockText="1" noThreeD="1"/>
</file>

<file path=xl/ctrlProps/ctrlProp1173.xml><?xml version="1.0" encoding="utf-8"?>
<formControlPr xmlns="http://schemas.microsoft.com/office/spreadsheetml/2009/9/main" objectType="CheckBox" lockText="1" noThreeD="1"/>
</file>

<file path=xl/ctrlProps/ctrlProp1174.xml><?xml version="1.0" encoding="utf-8"?>
<formControlPr xmlns="http://schemas.microsoft.com/office/spreadsheetml/2009/9/main" objectType="CheckBox" lockText="1" noThreeD="1"/>
</file>

<file path=xl/ctrlProps/ctrlProp1175.xml><?xml version="1.0" encoding="utf-8"?>
<formControlPr xmlns="http://schemas.microsoft.com/office/spreadsheetml/2009/9/main" objectType="CheckBox" lockText="1" noThreeD="1"/>
</file>

<file path=xl/ctrlProps/ctrlProp1176.xml><?xml version="1.0" encoding="utf-8"?>
<formControlPr xmlns="http://schemas.microsoft.com/office/spreadsheetml/2009/9/main" objectType="CheckBox" lockText="1" noThreeD="1"/>
</file>

<file path=xl/ctrlProps/ctrlProp1177.xml><?xml version="1.0" encoding="utf-8"?>
<formControlPr xmlns="http://schemas.microsoft.com/office/spreadsheetml/2009/9/main" objectType="CheckBox" lockText="1" noThreeD="1"/>
</file>

<file path=xl/ctrlProps/ctrlProp1178.xml><?xml version="1.0" encoding="utf-8"?>
<formControlPr xmlns="http://schemas.microsoft.com/office/spreadsheetml/2009/9/main" objectType="CheckBox" lockText="1" noThreeD="1"/>
</file>

<file path=xl/ctrlProps/ctrlProp1179.xml><?xml version="1.0" encoding="utf-8"?>
<formControlPr xmlns="http://schemas.microsoft.com/office/spreadsheetml/2009/9/main" objectType="CheckBox" lockText="1" noThreeD="1"/>
</file>

<file path=xl/ctrlProps/ctrlProp1180.xml><?xml version="1.0" encoding="utf-8"?>
<formControlPr xmlns="http://schemas.microsoft.com/office/spreadsheetml/2009/9/main" objectType="CheckBox" lockText="1" noThreeD="1"/>
</file>

<file path=xl/ctrlProps/ctrlProp1181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8</xdr:row>
          <xdr:rowOff>0</xdr:rowOff>
        </xdr:from>
        <xdr:to>
          <xdr:col>9</xdr:col>
          <xdr:colOff>342900</xdr:colOff>
          <xdr:row>9</xdr:row>
          <xdr:rowOff>0</xdr:rowOff>
        </xdr:to>
        <xdr:sp macro="" textlink="">
          <xdr:nvSpPr>
            <xdr:cNvPr id="4097" name="Check Box 5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18</xdr:row>
          <xdr:rowOff>0</xdr:rowOff>
        </xdr:from>
        <xdr:to>
          <xdr:col>9</xdr:col>
          <xdr:colOff>342900</xdr:colOff>
          <xdr:row>18</xdr:row>
          <xdr:rowOff>180975</xdr:rowOff>
        </xdr:to>
        <xdr:sp macro="" textlink="">
          <xdr:nvSpPr>
            <xdr:cNvPr id="4098" name="Check Box 6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2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4099" name="Check Box 7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2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8</xdr:row>
          <xdr:rowOff>0</xdr:rowOff>
        </xdr:from>
        <xdr:to>
          <xdr:col>10</xdr:col>
          <xdr:colOff>342900</xdr:colOff>
          <xdr:row>9</xdr:row>
          <xdr:rowOff>0</xdr:rowOff>
        </xdr:to>
        <xdr:sp macro="" textlink="">
          <xdr:nvSpPr>
            <xdr:cNvPr id="4100" name="Check Box 8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00000000-0008-0000-02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18</xdr:row>
          <xdr:rowOff>0</xdr:rowOff>
        </xdr:from>
        <xdr:to>
          <xdr:col>10</xdr:col>
          <xdr:colOff>342900</xdr:colOff>
          <xdr:row>18</xdr:row>
          <xdr:rowOff>180975</xdr:rowOff>
        </xdr:to>
        <xdr:sp macro="" textlink="">
          <xdr:nvSpPr>
            <xdr:cNvPr id="4101" name="Check Box 9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:a16="http://schemas.microsoft.com/office/drawing/2014/main" id="{00000000-0008-0000-02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4102" name="Check Box 10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:a16="http://schemas.microsoft.com/office/drawing/2014/main" id="{00000000-0008-0000-02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4103" name="Check Box 31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4104" name="Check Box 32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0</xdr:rowOff>
        </xdr:to>
        <xdr:sp macro="" textlink="">
          <xdr:nvSpPr>
            <xdr:cNvPr id="4105" name="Check Box 33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2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0</xdr:rowOff>
        </xdr:to>
        <xdr:sp macro="" textlink="">
          <xdr:nvSpPr>
            <xdr:cNvPr id="4106" name="Check Box 34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2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561975</xdr:colOff>
          <xdr:row>20</xdr:row>
          <xdr:rowOff>9525</xdr:rowOff>
        </xdr:from>
        <xdr:to>
          <xdr:col>8</xdr:col>
          <xdr:colOff>257175</xdr:colOff>
          <xdr:row>21</xdr:row>
          <xdr:rowOff>0</xdr:rowOff>
        </xdr:to>
        <xdr:sp macro="" textlink="">
          <xdr:nvSpPr>
            <xdr:cNvPr id="4107" name="Check Box 42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2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20</xdr:row>
          <xdr:rowOff>9525</xdr:rowOff>
        </xdr:from>
        <xdr:to>
          <xdr:col>9</xdr:col>
          <xdr:colOff>342900</xdr:colOff>
          <xdr:row>21</xdr:row>
          <xdr:rowOff>0</xdr:rowOff>
        </xdr:to>
        <xdr:sp macro="" textlink="">
          <xdr:nvSpPr>
            <xdr:cNvPr id="4109" name="Check Box 47" hidden="1">
              <a:extLst>
                <a:ext uri="{63B3BB69-23CF-44E3-9099-C40C66FF867C}">
                  <a14:compatExt spid="_x0000_s4109"/>
                </a:ext>
                <a:ext uri="{FF2B5EF4-FFF2-40B4-BE49-F238E27FC236}">
                  <a16:creationId xmlns:a16="http://schemas.microsoft.com/office/drawing/2014/main" id="{00000000-0008-0000-0200-00000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9525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4110" name="Check Box 48" hidden="1">
              <a:extLst>
                <a:ext uri="{63B3BB69-23CF-44E3-9099-C40C66FF867C}">
                  <a14:compatExt spid="_x0000_s4110"/>
                </a:ext>
                <a:ext uri="{FF2B5EF4-FFF2-40B4-BE49-F238E27FC236}">
                  <a16:creationId xmlns:a16="http://schemas.microsoft.com/office/drawing/2014/main" id="{00000000-0008-0000-0200-00000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4111" name="Check Box 49" hidden="1">
              <a:extLst>
                <a:ext uri="{63B3BB69-23CF-44E3-9099-C40C66FF867C}">
                  <a14:compatExt spid="_x0000_s4111"/>
                </a:ext>
                <a:ext uri="{FF2B5EF4-FFF2-40B4-BE49-F238E27FC236}">
                  <a16:creationId xmlns:a16="http://schemas.microsoft.com/office/drawing/2014/main" id="{00000000-0008-0000-0200-00000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4112" name="Check Box 50" hidden="1">
              <a:extLst>
                <a:ext uri="{63B3BB69-23CF-44E3-9099-C40C66FF867C}">
                  <a14:compatExt spid="_x0000_s4112"/>
                </a:ext>
                <a:ext uri="{FF2B5EF4-FFF2-40B4-BE49-F238E27FC236}">
                  <a16:creationId xmlns:a16="http://schemas.microsoft.com/office/drawing/2014/main" id="{00000000-0008-0000-0200-00001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4115" name="Check Box 6" hidden="1">
              <a:extLst>
                <a:ext uri="{63B3BB69-23CF-44E3-9099-C40C66FF867C}">
                  <a14:compatExt spid="_x0000_s4115"/>
                </a:ext>
                <a:ext uri="{FF2B5EF4-FFF2-40B4-BE49-F238E27FC236}">
                  <a16:creationId xmlns:a16="http://schemas.microsoft.com/office/drawing/2014/main" id="{00000000-0008-0000-0200-00001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4116" name="Check Box 9" hidden="1">
              <a:extLst>
                <a:ext uri="{63B3BB69-23CF-44E3-9099-C40C66FF867C}">
                  <a14:compatExt spid="_x0000_s4116"/>
                </a:ext>
                <a:ext uri="{FF2B5EF4-FFF2-40B4-BE49-F238E27FC236}">
                  <a16:creationId xmlns:a16="http://schemas.microsoft.com/office/drawing/2014/main" id="{00000000-0008-0000-0200-00001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4117" name="Check Box 7" hidden="1">
              <a:extLst>
                <a:ext uri="{63B3BB69-23CF-44E3-9099-C40C66FF867C}">
                  <a14:compatExt spid="_x0000_s4117"/>
                </a:ext>
                <a:ext uri="{FF2B5EF4-FFF2-40B4-BE49-F238E27FC236}">
                  <a16:creationId xmlns:a16="http://schemas.microsoft.com/office/drawing/2014/main" id="{00000000-0008-0000-0200-00001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4118" name="Check Box 40" hidden="1">
              <a:extLst>
                <a:ext uri="{63B3BB69-23CF-44E3-9099-C40C66FF867C}">
                  <a14:compatExt spid="_x0000_s4118"/>
                </a:ext>
                <a:ext uri="{FF2B5EF4-FFF2-40B4-BE49-F238E27FC236}">
                  <a16:creationId xmlns:a16="http://schemas.microsoft.com/office/drawing/2014/main" id="{00000000-0008-0000-0200-00001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4119" name="Check Box 41" hidden="1">
              <a:extLst>
                <a:ext uri="{63B3BB69-23CF-44E3-9099-C40C66FF867C}">
                  <a14:compatExt spid="_x0000_s4119"/>
                </a:ext>
                <a:ext uri="{FF2B5EF4-FFF2-40B4-BE49-F238E27FC236}">
                  <a16:creationId xmlns:a16="http://schemas.microsoft.com/office/drawing/2014/main" id="{00000000-0008-0000-0200-00001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4120" name="Check Box 47" hidden="1">
              <a:extLst>
                <a:ext uri="{63B3BB69-23CF-44E3-9099-C40C66FF867C}">
                  <a14:compatExt spid="_x0000_s4120"/>
                </a:ext>
                <a:ext uri="{FF2B5EF4-FFF2-40B4-BE49-F238E27FC236}">
                  <a16:creationId xmlns:a16="http://schemas.microsoft.com/office/drawing/2014/main" id="{00000000-0008-0000-0200-00001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4121" name="Check Box 48" hidden="1">
              <a:extLst>
                <a:ext uri="{63B3BB69-23CF-44E3-9099-C40C66FF867C}">
                  <a14:compatExt spid="_x0000_s4121"/>
                </a:ext>
                <a:ext uri="{FF2B5EF4-FFF2-40B4-BE49-F238E27FC236}">
                  <a16:creationId xmlns:a16="http://schemas.microsoft.com/office/drawing/2014/main" id="{00000000-0008-0000-0200-00001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4122" name="Check Box 49" hidden="1">
              <a:extLst>
                <a:ext uri="{63B3BB69-23CF-44E3-9099-C40C66FF867C}">
                  <a14:compatExt spid="_x0000_s4122"/>
                </a:ext>
                <a:ext uri="{FF2B5EF4-FFF2-40B4-BE49-F238E27FC236}">
                  <a16:creationId xmlns:a16="http://schemas.microsoft.com/office/drawing/2014/main" id="{00000000-0008-0000-0200-00001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4123" name="Check Box 50" hidden="1">
              <a:extLst>
                <a:ext uri="{63B3BB69-23CF-44E3-9099-C40C66FF867C}">
                  <a14:compatExt spid="_x0000_s4123"/>
                </a:ext>
                <a:ext uri="{FF2B5EF4-FFF2-40B4-BE49-F238E27FC236}">
                  <a16:creationId xmlns:a16="http://schemas.microsoft.com/office/drawing/2014/main" id="{00000000-0008-0000-0200-00001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24" name="Check Box 9" hidden="1">
              <a:extLst>
                <a:ext uri="{63B3BB69-23CF-44E3-9099-C40C66FF867C}">
                  <a14:compatExt spid="_x0000_s4124"/>
                </a:ext>
                <a:ext uri="{FF2B5EF4-FFF2-40B4-BE49-F238E27FC236}">
                  <a16:creationId xmlns:a16="http://schemas.microsoft.com/office/drawing/2014/main" id="{00000000-0008-0000-0200-00001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25" name="Check Box 10" hidden="1">
              <a:extLst>
                <a:ext uri="{63B3BB69-23CF-44E3-9099-C40C66FF867C}">
                  <a14:compatExt spid="_x0000_s4125"/>
                </a:ext>
                <a:ext uri="{FF2B5EF4-FFF2-40B4-BE49-F238E27FC236}">
                  <a16:creationId xmlns:a16="http://schemas.microsoft.com/office/drawing/2014/main" id="{00000000-0008-0000-0200-00001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4126" name="Check Box 11" hidden="1">
              <a:extLst>
                <a:ext uri="{63B3BB69-23CF-44E3-9099-C40C66FF867C}">
                  <a14:compatExt spid="_x0000_s4126"/>
                </a:ext>
                <a:ext uri="{FF2B5EF4-FFF2-40B4-BE49-F238E27FC236}">
                  <a16:creationId xmlns:a16="http://schemas.microsoft.com/office/drawing/2014/main" id="{00000000-0008-0000-0200-00001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4127" name="Check Box 14" hidden="1">
              <a:extLst>
                <a:ext uri="{63B3BB69-23CF-44E3-9099-C40C66FF867C}">
                  <a14:compatExt spid="_x0000_s4127"/>
                </a:ext>
                <a:ext uri="{FF2B5EF4-FFF2-40B4-BE49-F238E27FC236}">
                  <a16:creationId xmlns:a16="http://schemas.microsoft.com/office/drawing/2014/main" id="{00000000-0008-0000-0200-00001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28" name="Check Box 32" hidden="1">
              <a:extLst>
                <a:ext uri="{63B3BB69-23CF-44E3-9099-C40C66FF867C}">
                  <a14:compatExt spid="_x0000_s4128"/>
                </a:ext>
                <a:ext uri="{FF2B5EF4-FFF2-40B4-BE49-F238E27FC236}">
                  <a16:creationId xmlns:a16="http://schemas.microsoft.com/office/drawing/2014/main" id="{00000000-0008-0000-0200-00002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29" name="Check Box 41" hidden="1">
              <a:extLst>
                <a:ext uri="{63B3BB69-23CF-44E3-9099-C40C66FF867C}">
                  <a14:compatExt spid="_x0000_s4129"/>
                </a:ext>
                <a:ext uri="{FF2B5EF4-FFF2-40B4-BE49-F238E27FC236}">
                  <a16:creationId xmlns:a16="http://schemas.microsoft.com/office/drawing/2014/main" id="{00000000-0008-0000-0200-00002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30" name="Check Box 48" hidden="1">
              <a:extLst>
                <a:ext uri="{63B3BB69-23CF-44E3-9099-C40C66FF867C}">
                  <a14:compatExt spid="_x0000_s4130"/>
                </a:ext>
                <a:ext uri="{FF2B5EF4-FFF2-40B4-BE49-F238E27FC236}">
                  <a16:creationId xmlns:a16="http://schemas.microsoft.com/office/drawing/2014/main" id="{00000000-0008-0000-0200-00002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4131" name="Check Box 36" hidden="1">
              <a:extLst>
                <a:ext uri="{63B3BB69-23CF-44E3-9099-C40C66FF867C}">
                  <a14:compatExt spid="_x0000_s4131"/>
                </a:ext>
                <a:ext uri="{FF2B5EF4-FFF2-40B4-BE49-F238E27FC236}">
                  <a16:creationId xmlns:a16="http://schemas.microsoft.com/office/drawing/2014/main" id="{00000000-0008-0000-0200-00002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4132" name="Check Box 37" hidden="1">
              <a:extLst>
                <a:ext uri="{63B3BB69-23CF-44E3-9099-C40C66FF867C}">
                  <a14:compatExt spid="_x0000_s4132"/>
                </a:ext>
                <a:ext uri="{FF2B5EF4-FFF2-40B4-BE49-F238E27FC236}">
                  <a16:creationId xmlns:a16="http://schemas.microsoft.com/office/drawing/2014/main" id="{00000000-0008-0000-0200-00002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4133" name="Check Box 36" hidden="1">
              <a:extLst>
                <a:ext uri="{63B3BB69-23CF-44E3-9099-C40C66FF867C}">
                  <a14:compatExt spid="_x0000_s4133"/>
                </a:ext>
                <a:ext uri="{FF2B5EF4-FFF2-40B4-BE49-F238E27FC236}">
                  <a16:creationId xmlns:a16="http://schemas.microsoft.com/office/drawing/2014/main" id="{00000000-0008-0000-0200-00002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4134" name="Check Box 37" hidden="1">
              <a:extLst>
                <a:ext uri="{63B3BB69-23CF-44E3-9099-C40C66FF867C}">
                  <a14:compatExt spid="_x0000_s4134"/>
                </a:ext>
                <a:ext uri="{FF2B5EF4-FFF2-40B4-BE49-F238E27FC236}">
                  <a16:creationId xmlns:a16="http://schemas.microsoft.com/office/drawing/2014/main" id="{00000000-0008-0000-0200-00002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561975</xdr:colOff>
          <xdr:row>22</xdr:row>
          <xdr:rowOff>0</xdr:rowOff>
        </xdr:from>
        <xdr:to>
          <xdr:col>8</xdr:col>
          <xdr:colOff>257175</xdr:colOff>
          <xdr:row>22</xdr:row>
          <xdr:rowOff>180975</xdr:rowOff>
        </xdr:to>
        <xdr:sp macro="" textlink="">
          <xdr:nvSpPr>
            <xdr:cNvPr id="4135" name="Check Box 43" hidden="1">
              <a:extLst>
                <a:ext uri="{63B3BB69-23CF-44E3-9099-C40C66FF867C}">
                  <a14:compatExt spid="_x0000_s4135"/>
                </a:ext>
                <a:ext uri="{FF2B5EF4-FFF2-40B4-BE49-F238E27FC236}">
                  <a16:creationId xmlns:a16="http://schemas.microsoft.com/office/drawing/2014/main" id="{00000000-0008-0000-0200-00002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22</xdr:row>
          <xdr:rowOff>0</xdr:rowOff>
        </xdr:from>
        <xdr:to>
          <xdr:col>9</xdr:col>
          <xdr:colOff>342900</xdr:colOff>
          <xdr:row>22</xdr:row>
          <xdr:rowOff>180975</xdr:rowOff>
        </xdr:to>
        <xdr:sp macro="" textlink="">
          <xdr:nvSpPr>
            <xdr:cNvPr id="4136" name="Check Box 49" hidden="1">
              <a:extLst>
                <a:ext uri="{63B3BB69-23CF-44E3-9099-C40C66FF867C}">
                  <a14:compatExt spid="_x0000_s4136"/>
                </a:ext>
                <a:ext uri="{FF2B5EF4-FFF2-40B4-BE49-F238E27FC236}">
                  <a16:creationId xmlns:a16="http://schemas.microsoft.com/office/drawing/2014/main" id="{00000000-0008-0000-0200-00002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22</xdr:row>
          <xdr:rowOff>180975</xdr:rowOff>
        </xdr:to>
        <xdr:sp macro="" textlink="">
          <xdr:nvSpPr>
            <xdr:cNvPr id="4137" name="Check Box 50" hidden="1">
              <a:extLst>
                <a:ext uri="{63B3BB69-23CF-44E3-9099-C40C66FF867C}">
                  <a14:compatExt spid="_x0000_s4137"/>
                </a:ext>
                <a:ext uri="{FF2B5EF4-FFF2-40B4-BE49-F238E27FC236}">
                  <a16:creationId xmlns:a16="http://schemas.microsoft.com/office/drawing/2014/main" id="{00000000-0008-0000-0200-00002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561975</xdr:colOff>
          <xdr:row>19</xdr:row>
          <xdr:rowOff>9525</xdr:rowOff>
        </xdr:from>
        <xdr:to>
          <xdr:col>8</xdr:col>
          <xdr:colOff>257175</xdr:colOff>
          <xdr:row>20</xdr:row>
          <xdr:rowOff>0</xdr:rowOff>
        </xdr:to>
        <xdr:sp macro="" textlink="">
          <xdr:nvSpPr>
            <xdr:cNvPr id="4138" name="Check Box 44" hidden="1">
              <a:extLst>
                <a:ext uri="{63B3BB69-23CF-44E3-9099-C40C66FF867C}">
                  <a14:compatExt spid="_x0000_s4138"/>
                </a:ext>
                <a:ext uri="{FF2B5EF4-FFF2-40B4-BE49-F238E27FC236}">
                  <a16:creationId xmlns:a16="http://schemas.microsoft.com/office/drawing/2014/main" id="{00000000-0008-0000-0200-00002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18</xdr:row>
          <xdr:rowOff>0</xdr:rowOff>
        </xdr:from>
        <xdr:to>
          <xdr:col>9</xdr:col>
          <xdr:colOff>342900</xdr:colOff>
          <xdr:row>18</xdr:row>
          <xdr:rowOff>180975</xdr:rowOff>
        </xdr:to>
        <xdr:sp macro="" textlink="">
          <xdr:nvSpPr>
            <xdr:cNvPr id="4139" name="Check Box 6" hidden="1">
              <a:extLst>
                <a:ext uri="{63B3BB69-23CF-44E3-9099-C40C66FF867C}">
                  <a14:compatExt spid="_x0000_s4139"/>
                </a:ext>
                <a:ext uri="{FF2B5EF4-FFF2-40B4-BE49-F238E27FC236}">
                  <a16:creationId xmlns:a16="http://schemas.microsoft.com/office/drawing/2014/main" id="{00000000-0008-0000-0200-00002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4140" name="Check Box 7" hidden="1">
              <a:extLst>
                <a:ext uri="{63B3BB69-23CF-44E3-9099-C40C66FF867C}">
                  <a14:compatExt spid="_x0000_s4140"/>
                </a:ext>
                <a:ext uri="{FF2B5EF4-FFF2-40B4-BE49-F238E27FC236}">
                  <a16:creationId xmlns:a16="http://schemas.microsoft.com/office/drawing/2014/main" id="{00000000-0008-0000-0200-00002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18</xdr:row>
          <xdr:rowOff>0</xdr:rowOff>
        </xdr:from>
        <xdr:to>
          <xdr:col>10</xdr:col>
          <xdr:colOff>342900</xdr:colOff>
          <xdr:row>18</xdr:row>
          <xdr:rowOff>180975</xdr:rowOff>
        </xdr:to>
        <xdr:sp macro="" textlink="">
          <xdr:nvSpPr>
            <xdr:cNvPr id="4141" name="Check Box 9" hidden="1">
              <a:extLst>
                <a:ext uri="{63B3BB69-23CF-44E3-9099-C40C66FF867C}">
                  <a14:compatExt spid="_x0000_s4141"/>
                </a:ext>
                <a:ext uri="{FF2B5EF4-FFF2-40B4-BE49-F238E27FC236}">
                  <a16:creationId xmlns:a16="http://schemas.microsoft.com/office/drawing/2014/main" id="{00000000-0008-0000-0200-00002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4142" name="Check Box 10" hidden="1">
              <a:extLst>
                <a:ext uri="{63B3BB69-23CF-44E3-9099-C40C66FF867C}">
                  <a14:compatExt spid="_x0000_s4142"/>
                </a:ext>
                <a:ext uri="{FF2B5EF4-FFF2-40B4-BE49-F238E27FC236}">
                  <a16:creationId xmlns:a16="http://schemas.microsoft.com/office/drawing/2014/main" id="{00000000-0008-0000-0200-00002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4143" name="Check Box 31" hidden="1">
              <a:extLst>
                <a:ext uri="{63B3BB69-23CF-44E3-9099-C40C66FF867C}">
                  <a14:compatExt spid="_x0000_s4143"/>
                </a:ext>
                <a:ext uri="{FF2B5EF4-FFF2-40B4-BE49-F238E27FC236}">
                  <a16:creationId xmlns:a16="http://schemas.microsoft.com/office/drawing/2014/main" id="{00000000-0008-0000-0200-00002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4144" name="Check Box 32" hidden="1">
              <a:extLst>
                <a:ext uri="{63B3BB69-23CF-44E3-9099-C40C66FF867C}">
                  <a14:compatExt spid="_x0000_s4144"/>
                </a:ext>
                <a:ext uri="{FF2B5EF4-FFF2-40B4-BE49-F238E27FC236}">
                  <a16:creationId xmlns:a16="http://schemas.microsoft.com/office/drawing/2014/main" id="{00000000-0008-0000-0200-00003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0</xdr:rowOff>
        </xdr:to>
        <xdr:sp macro="" textlink="">
          <xdr:nvSpPr>
            <xdr:cNvPr id="4145" name="Check Box 33" hidden="1">
              <a:extLst>
                <a:ext uri="{63B3BB69-23CF-44E3-9099-C40C66FF867C}">
                  <a14:compatExt spid="_x0000_s4145"/>
                </a:ext>
                <a:ext uri="{FF2B5EF4-FFF2-40B4-BE49-F238E27FC236}">
                  <a16:creationId xmlns:a16="http://schemas.microsoft.com/office/drawing/2014/main" id="{00000000-0008-0000-0200-00003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0</xdr:rowOff>
        </xdr:to>
        <xdr:sp macro="" textlink="">
          <xdr:nvSpPr>
            <xdr:cNvPr id="4146" name="Check Box 34" hidden="1">
              <a:extLst>
                <a:ext uri="{63B3BB69-23CF-44E3-9099-C40C66FF867C}">
                  <a14:compatExt spid="_x0000_s4146"/>
                </a:ext>
                <a:ext uri="{FF2B5EF4-FFF2-40B4-BE49-F238E27FC236}">
                  <a16:creationId xmlns:a16="http://schemas.microsoft.com/office/drawing/2014/main" id="{00000000-0008-0000-0200-00003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20</xdr:row>
          <xdr:rowOff>9525</xdr:rowOff>
        </xdr:from>
        <xdr:to>
          <xdr:col>9</xdr:col>
          <xdr:colOff>342900</xdr:colOff>
          <xdr:row>21</xdr:row>
          <xdr:rowOff>0</xdr:rowOff>
        </xdr:to>
        <xdr:sp macro="" textlink="">
          <xdr:nvSpPr>
            <xdr:cNvPr id="4147" name="Check Box 47" hidden="1">
              <a:extLst>
                <a:ext uri="{63B3BB69-23CF-44E3-9099-C40C66FF867C}">
                  <a14:compatExt spid="_x0000_s4147"/>
                </a:ext>
                <a:ext uri="{FF2B5EF4-FFF2-40B4-BE49-F238E27FC236}">
                  <a16:creationId xmlns:a16="http://schemas.microsoft.com/office/drawing/2014/main" id="{00000000-0008-0000-0200-00003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9525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4148" name="Check Box 48" hidden="1">
              <a:extLst>
                <a:ext uri="{63B3BB69-23CF-44E3-9099-C40C66FF867C}">
                  <a14:compatExt spid="_x0000_s4148"/>
                </a:ext>
                <a:ext uri="{FF2B5EF4-FFF2-40B4-BE49-F238E27FC236}">
                  <a16:creationId xmlns:a16="http://schemas.microsoft.com/office/drawing/2014/main" id="{00000000-0008-0000-0200-00003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4149" name="Check Box 49" hidden="1">
              <a:extLst>
                <a:ext uri="{63B3BB69-23CF-44E3-9099-C40C66FF867C}">
                  <a14:compatExt spid="_x0000_s4149"/>
                </a:ext>
                <a:ext uri="{FF2B5EF4-FFF2-40B4-BE49-F238E27FC236}">
                  <a16:creationId xmlns:a16="http://schemas.microsoft.com/office/drawing/2014/main" id="{00000000-0008-0000-0200-00003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4150" name="Check Box 50" hidden="1">
              <a:extLst>
                <a:ext uri="{63B3BB69-23CF-44E3-9099-C40C66FF867C}">
                  <a14:compatExt spid="_x0000_s4150"/>
                </a:ext>
                <a:ext uri="{FF2B5EF4-FFF2-40B4-BE49-F238E27FC236}">
                  <a16:creationId xmlns:a16="http://schemas.microsoft.com/office/drawing/2014/main" id="{00000000-0008-0000-0200-00003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4153" name="Check Box 57" hidden="1">
              <a:extLst>
                <a:ext uri="{63B3BB69-23CF-44E3-9099-C40C66FF867C}">
                  <a14:compatExt spid="_x0000_s4153"/>
                </a:ext>
                <a:ext uri="{FF2B5EF4-FFF2-40B4-BE49-F238E27FC236}">
                  <a16:creationId xmlns:a16="http://schemas.microsoft.com/office/drawing/2014/main" id="{00000000-0008-0000-0200-00003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4154" name="Check Box 58" hidden="1">
              <a:extLst>
                <a:ext uri="{63B3BB69-23CF-44E3-9099-C40C66FF867C}">
                  <a14:compatExt spid="_x0000_s4154"/>
                </a:ext>
                <a:ext uri="{FF2B5EF4-FFF2-40B4-BE49-F238E27FC236}">
                  <a16:creationId xmlns:a16="http://schemas.microsoft.com/office/drawing/2014/main" id="{00000000-0008-0000-0200-00003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4155" name="Check Box 59" hidden="1">
              <a:extLst>
                <a:ext uri="{63B3BB69-23CF-44E3-9099-C40C66FF867C}">
                  <a14:compatExt spid="_x0000_s4155"/>
                </a:ext>
                <a:ext uri="{FF2B5EF4-FFF2-40B4-BE49-F238E27FC236}">
                  <a16:creationId xmlns:a16="http://schemas.microsoft.com/office/drawing/2014/main" id="{00000000-0008-0000-0200-00003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4156" name="Check Box 40" hidden="1">
              <a:extLst>
                <a:ext uri="{63B3BB69-23CF-44E3-9099-C40C66FF867C}">
                  <a14:compatExt spid="_x0000_s4156"/>
                </a:ext>
                <a:ext uri="{FF2B5EF4-FFF2-40B4-BE49-F238E27FC236}">
                  <a16:creationId xmlns:a16="http://schemas.microsoft.com/office/drawing/2014/main" id="{00000000-0008-0000-0200-00003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4157" name="Check Box 41" hidden="1">
              <a:extLst>
                <a:ext uri="{63B3BB69-23CF-44E3-9099-C40C66FF867C}">
                  <a14:compatExt spid="_x0000_s4157"/>
                </a:ext>
                <a:ext uri="{FF2B5EF4-FFF2-40B4-BE49-F238E27FC236}">
                  <a16:creationId xmlns:a16="http://schemas.microsoft.com/office/drawing/2014/main" id="{00000000-0008-0000-0200-00003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4158" name="Check Box 62" hidden="1">
              <a:extLst>
                <a:ext uri="{63B3BB69-23CF-44E3-9099-C40C66FF867C}">
                  <a14:compatExt spid="_x0000_s4158"/>
                </a:ext>
                <a:ext uri="{FF2B5EF4-FFF2-40B4-BE49-F238E27FC236}">
                  <a16:creationId xmlns:a16="http://schemas.microsoft.com/office/drawing/2014/main" id="{00000000-0008-0000-0200-00003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4159" name="Check Box 63" hidden="1">
              <a:extLst>
                <a:ext uri="{63B3BB69-23CF-44E3-9099-C40C66FF867C}">
                  <a14:compatExt spid="_x0000_s4159"/>
                </a:ext>
                <a:ext uri="{FF2B5EF4-FFF2-40B4-BE49-F238E27FC236}">
                  <a16:creationId xmlns:a16="http://schemas.microsoft.com/office/drawing/2014/main" id="{00000000-0008-0000-0200-00003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4160" name="Check Box 64" hidden="1">
              <a:extLst>
                <a:ext uri="{63B3BB69-23CF-44E3-9099-C40C66FF867C}">
                  <a14:compatExt spid="_x0000_s4160"/>
                </a:ext>
                <a:ext uri="{FF2B5EF4-FFF2-40B4-BE49-F238E27FC236}">
                  <a16:creationId xmlns:a16="http://schemas.microsoft.com/office/drawing/2014/main" id="{00000000-0008-0000-0200-00004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4161" name="Check Box 65" hidden="1">
              <a:extLst>
                <a:ext uri="{63B3BB69-23CF-44E3-9099-C40C66FF867C}">
                  <a14:compatExt spid="_x0000_s4161"/>
                </a:ext>
                <a:ext uri="{FF2B5EF4-FFF2-40B4-BE49-F238E27FC236}">
                  <a16:creationId xmlns:a16="http://schemas.microsoft.com/office/drawing/2014/main" id="{00000000-0008-0000-0200-00004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62" name="Check Box 66" hidden="1">
              <a:extLst>
                <a:ext uri="{63B3BB69-23CF-44E3-9099-C40C66FF867C}">
                  <a14:compatExt spid="_x0000_s4162"/>
                </a:ext>
                <a:ext uri="{FF2B5EF4-FFF2-40B4-BE49-F238E27FC236}">
                  <a16:creationId xmlns:a16="http://schemas.microsoft.com/office/drawing/2014/main" id="{00000000-0008-0000-0200-00004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63" name="Check Box 67" hidden="1">
              <a:extLst>
                <a:ext uri="{63B3BB69-23CF-44E3-9099-C40C66FF867C}">
                  <a14:compatExt spid="_x0000_s4163"/>
                </a:ext>
                <a:ext uri="{FF2B5EF4-FFF2-40B4-BE49-F238E27FC236}">
                  <a16:creationId xmlns:a16="http://schemas.microsoft.com/office/drawing/2014/main" id="{00000000-0008-0000-0200-00004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4164" name="Check Box 11" hidden="1">
              <a:extLst>
                <a:ext uri="{63B3BB69-23CF-44E3-9099-C40C66FF867C}">
                  <a14:compatExt spid="_x0000_s4164"/>
                </a:ext>
                <a:ext uri="{FF2B5EF4-FFF2-40B4-BE49-F238E27FC236}">
                  <a16:creationId xmlns:a16="http://schemas.microsoft.com/office/drawing/2014/main" id="{00000000-0008-0000-0200-00004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4165" name="Check Box 14" hidden="1">
              <a:extLst>
                <a:ext uri="{63B3BB69-23CF-44E3-9099-C40C66FF867C}">
                  <a14:compatExt spid="_x0000_s4165"/>
                </a:ext>
                <a:ext uri="{FF2B5EF4-FFF2-40B4-BE49-F238E27FC236}">
                  <a16:creationId xmlns:a16="http://schemas.microsoft.com/office/drawing/2014/main" id="{00000000-0008-0000-0200-00004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66" name="Check Box 70" hidden="1">
              <a:extLst>
                <a:ext uri="{63B3BB69-23CF-44E3-9099-C40C66FF867C}">
                  <a14:compatExt spid="_x0000_s4166"/>
                </a:ext>
                <a:ext uri="{FF2B5EF4-FFF2-40B4-BE49-F238E27FC236}">
                  <a16:creationId xmlns:a16="http://schemas.microsoft.com/office/drawing/2014/main" id="{00000000-0008-0000-0200-00004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67" name="Check Box 71" hidden="1">
              <a:extLst>
                <a:ext uri="{63B3BB69-23CF-44E3-9099-C40C66FF867C}">
                  <a14:compatExt spid="_x0000_s4167"/>
                </a:ext>
                <a:ext uri="{FF2B5EF4-FFF2-40B4-BE49-F238E27FC236}">
                  <a16:creationId xmlns:a16="http://schemas.microsoft.com/office/drawing/2014/main" id="{00000000-0008-0000-0200-00004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68" name="Check Box 72" hidden="1">
              <a:extLst>
                <a:ext uri="{63B3BB69-23CF-44E3-9099-C40C66FF867C}">
                  <a14:compatExt spid="_x0000_s4168"/>
                </a:ext>
                <a:ext uri="{FF2B5EF4-FFF2-40B4-BE49-F238E27FC236}">
                  <a16:creationId xmlns:a16="http://schemas.microsoft.com/office/drawing/2014/main" id="{00000000-0008-0000-0200-00004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4169" name="Check Box 36" hidden="1">
              <a:extLst>
                <a:ext uri="{63B3BB69-23CF-44E3-9099-C40C66FF867C}">
                  <a14:compatExt spid="_x0000_s4169"/>
                </a:ext>
                <a:ext uri="{FF2B5EF4-FFF2-40B4-BE49-F238E27FC236}">
                  <a16:creationId xmlns:a16="http://schemas.microsoft.com/office/drawing/2014/main" id="{00000000-0008-0000-0200-00004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4170" name="Check Box 37" hidden="1">
              <a:extLst>
                <a:ext uri="{63B3BB69-23CF-44E3-9099-C40C66FF867C}">
                  <a14:compatExt spid="_x0000_s4170"/>
                </a:ext>
                <a:ext uri="{FF2B5EF4-FFF2-40B4-BE49-F238E27FC236}">
                  <a16:creationId xmlns:a16="http://schemas.microsoft.com/office/drawing/2014/main" id="{00000000-0008-0000-0200-00004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4171" name="Check Box 75" hidden="1">
              <a:extLst>
                <a:ext uri="{63B3BB69-23CF-44E3-9099-C40C66FF867C}">
                  <a14:compatExt spid="_x0000_s4171"/>
                </a:ext>
                <a:ext uri="{FF2B5EF4-FFF2-40B4-BE49-F238E27FC236}">
                  <a16:creationId xmlns:a16="http://schemas.microsoft.com/office/drawing/2014/main" id="{00000000-0008-0000-0200-00004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4172" name="Check Box 76" hidden="1">
              <a:extLst>
                <a:ext uri="{63B3BB69-23CF-44E3-9099-C40C66FF867C}">
                  <a14:compatExt spid="_x0000_s4172"/>
                </a:ext>
                <a:ext uri="{FF2B5EF4-FFF2-40B4-BE49-F238E27FC236}">
                  <a16:creationId xmlns:a16="http://schemas.microsoft.com/office/drawing/2014/main" id="{00000000-0008-0000-0200-00004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22</xdr:row>
          <xdr:rowOff>0</xdr:rowOff>
        </xdr:from>
        <xdr:to>
          <xdr:col>9</xdr:col>
          <xdr:colOff>342900</xdr:colOff>
          <xdr:row>22</xdr:row>
          <xdr:rowOff>180975</xdr:rowOff>
        </xdr:to>
        <xdr:sp macro="" textlink="">
          <xdr:nvSpPr>
            <xdr:cNvPr id="4173" name="Check Box 77" hidden="1">
              <a:extLst>
                <a:ext uri="{63B3BB69-23CF-44E3-9099-C40C66FF867C}">
                  <a14:compatExt spid="_x0000_s4173"/>
                </a:ext>
                <a:ext uri="{FF2B5EF4-FFF2-40B4-BE49-F238E27FC236}">
                  <a16:creationId xmlns:a16="http://schemas.microsoft.com/office/drawing/2014/main" id="{00000000-0008-0000-0200-00004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22</xdr:row>
          <xdr:rowOff>180975</xdr:rowOff>
        </xdr:to>
        <xdr:sp macro="" textlink="">
          <xdr:nvSpPr>
            <xdr:cNvPr id="4174" name="Check Box 78" hidden="1">
              <a:extLst>
                <a:ext uri="{63B3BB69-23CF-44E3-9099-C40C66FF867C}">
                  <a14:compatExt spid="_x0000_s4174"/>
                </a:ext>
                <a:ext uri="{FF2B5EF4-FFF2-40B4-BE49-F238E27FC236}">
                  <a16:creationId xmlns:a16="http://schemas.microsoft.com/office/drawing/2014/main" id="{00000000-0008-0000-0200-00004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10</xdr:row>
          <xdr:rowOff>9525</xdr:rowOff>
        </xdr:from>
        <xdr:to>
          <xdr:col>9</xdr:col>
          <xdr:colOff>342900</xdr:colOff>
          <xdr:row>11</xdr:row>
          <xdr:rowOff>9525</xdr:rowOff>
        </xdr:to>
        <xdr:sp macro="" textlink="">
          <xdr:nvSpPr>
            <xdr:cNvPr id="4175" name="Check Box 7" hidden="1">
              <a:extLst>
                <a:ext uri="{63B3BB69-23CF-44E3-9099-C40C66FF867C}">
                  <a14:compatExt spid="_x0000_s4175"/>
                </a:ext>
                <a:ext uri="{FF2B5EF4-FFF2-40B4-BE49-F238E27FC236}">
                  <a16:creationId xmlns:a16="http://schemas.microsoft.com/office/drawing/2014/main" id="{00000000-0008-0000-0200-00004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10</xdr:row>
          <xdr:rowOff>9525</xdr:rowOff>
        </xdr:from>
        <xdr:to>
          <xdr:col>10</xdr:col>
          <xdr:colOff>342900</xdr:colOff>
          <xdr:row>11</xdr:row>
          <xdr:rowOff>9525</xdr:rowOff>
        </xdr:to>
        <xdr:sp macro="" textlink="">
          <xdr:nvSpPr>
            <xdr:cNvPr id="4176" name="Check Box 10" hidden="1">
              <a:extLst>
                <a:ext uri="{63B3BB69-23CF-44E3-9099-C40C66FF867C}">
                  <a14:compatExt spid="_x0000_s4176"/>
                </a:ext>
                <a:ext uri="{FF2B5EF4-FFF2-40B4-BE49-F238E27FC236}">
                  <a16:creationId xmlns:a16="http://schemas.microsoft.com/office/drawing/2014/main" id="{00000000-0008-0000-0200-00005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0</xdr:rowOff>
        </xdr:to>
        <xdr:sp macro="" textlink="">
          <xdr:nvSpPr>
            <xdr:cNvPr id="4177" name="Check Box 49" hidden="1">
              <a:extLst>
                <a:ext uri="{63B3BB69-23CF-44E3-9099-C40C66FF867C}">
                  <a14:compatExt spid="_x0000_s4177"/>
                </a:ext>
                <a:ext uri="{FF2B5EF4-FFF2-40B4-BE49-F238E27FC236}">
                  <a16:creationId xmlns:a16="http://schemas.microsoft.com/office/drawing/2014/main" id="{00000000-0008-0000-0200-00005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0</xdr:rowOff>
        </xdr:to>
        <xdr:sp macro="" textlink="">
          <xdr:nvSpPr>
            <xdr:cNvPr id="4178" name="Check Box 50" hidden="1">
              <a:extLst>
                <a:ext uri="{63B3BB69-23CF-44E3-9099-C40C66FF867C}">
                  <a14:compatExt spid="_x0000_s4178"/>
                </a:ext>
                <a:ext uri="{FF2B5EF4-FFF2-40B4-BE49-F238E27FC236}">
                  <a16:creationId xmlns:a16="http://schemas.microsoft.com/office/drawing/2014/main" id="{00000000-0008-0000-0200-00005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11</xdr:row>
          <xdr:rowOff>9525</xdr:rowOff>
        </xdr:from>
        <xdr:to>
          <xdr:col>9</xdr:col>
          <xdr:colOff>342900</xdr:colOff>
          <xdr:row>12</xdr:row>
          <xdr:rowOff>9525</xdr:rowOff>
        </xdr:to>
        <xdr:sp macro="" textlink="">
          <xdr:nvSpPr>
            <xdr:cNvPr id="4179" name="Check Box 83" hidden="1">
              <a:extLst>
                <a:ext uri="{63B3BB69-23CF-44E3-9099-C40C66FF867C}">
                  <a14:compatExt spid="_x0000_s4179"/>
                </a:ext>
                <a:ext uri="{FF2B5EF4-FFF2-40B4-BE49-F238E27FC236}">
                  <a16:creationId xmlns:a16="http://schemas.microsoft.com/office/drawing/2014/main" id="{00000000-0008-0000-0200-00005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11</xdr:row>
          <xdr:rowOff>9525</xdr:rowOff>
        </xdr:from>
        <xdr:to>
          <xdr:col>10</xdr:col>
          <xdr:colOff>342900</xdr:colOff>
          <xdr:row>12</xdr:row>
          <xdr:rowOff>9525</xdr:rowOff>
        </xdr:to>
        <xdr:sp macro="" textlink="">
          <xdr:nvSpPr>
            <xdr:cNvPr id="4180" name="Check Box 84" hidden="1">
              <a:extLst>
                <a:ext uri="{63B3BB69-23CF-44E3-9099-C40C66FF867C}">
                  <a14:compatExt spid="_x0000_s4180"/>
                </a:ext>
                <a:ext uri="{FF2B5EF4-FFF2-40B4-BE49-F238E27FC236}">
                  <a16:creationId xmlns:a16="http://schemas.microsoft.com/office/drawing/2014/main" id="{00000000-0008-0000-0200-00005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4181" name="Check Box 85" hidden="1">
              <a:extLst>
                <a:ext uri="{63B3BB69-23CF-44E3-9099-C40C66FF867C}">
                  <a14:compatExt spid="_x0000_s4181"/>
                </a:ext>
                <a:ext uri="{FF2B5EF4-FFF2-40B4-BE49-F238E27FC236}">
                  <a16:creationId xmlns:a16="http://schemas.microsoft.com/office/drawing/2014/main" id="{00000000-0008-0000-0200-00005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4182" name="Check Box 86" hidden="1">
              <a:extLst>
                <a:ext uri="{63B3BB69-23CF-44E3-9099-C40C66FF867C}">
                  <a14:compatExt spid="_x0000_s4182"/>
                </a:ext>
                <a:ext uri="{FF2B5EF4-FFF2-40B4-BE49-F238E27FC236}">
                  <a16:creationId xmlns:a16="http://schemas.microsoft.com/office/drawing/2014/main" id="{00000000-0008-0000-0200-00005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4183" name="Check Box 87" hidden="1">
              <a:extLst>
                <a:ext uri="{63B3BB69-23CF-44E3-9099-C40C66FF867C}">
                  <a14:compatExt spid="_x0000_s4183"/>
                </a:ext>
                <a:ext uri="{FF2B5EF4-FFF2-40B4-BE49-F238E27FC236}">
                  <a16:creationId xmlns:a16="http://schemas.microsoft.com/office/drawing/2014/main" id="{00000000-0008-0000-0200-00005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4184" name="Check Box 88" hidden="1">
              <a:extLst>
                <a:ext uri="{63B3BB69-23CF-44E3-9099-C40C66FF867C}">
                  <a14:compatExt spid="_x0000_s4184"/>
                </a:ext>
                <a:ext uri="{FF2B5EF4-FFF2-40B4-BE49-F238E27FC236}">
                  <a16:creationId xmlns:a16="http://schemas.microsoft.com/office/drawing/2014/main" id="{00000000-0008-0000-0200-00005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4185" name="Check Box 89" hidden="1">
              <a:extLst>
                <a:ext uri="{63B3BB69-23CF-44E3-9099-C40C66FF867C}">
                  <a14:compatExt spid="_x0000_s4185"/>
                </a:ext>
                <a:ext uri="{FF2B5EF4-FFF2-40B4-BE49-F238E27FC236}">
                  <a16:creationId xmlns:a16="http://schemas.microsoft.com/office/drawing/2014/main" id="{00000000-0008-0000-0200-00005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4186" name="Check Box 40" hidden="1">
              <a:extLst>
                <a:ext uri="{63B3BB69-23CF-44E3-9099-C40C66FF867C}">
                  <a14:compatExt spid="_x0000_s4186"/>
                </a:ext>
                <a:ext uri="{FF2B5EF4-FFF2-40B4-BE49-F238E27FC236}">
                  <a16:creationId xmlns:a16="http://schemas.microsoft.com/office/drawing/2014/main" id="{00000000-0008-0000-0200-00005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4187" name="Check Box 41" hidden="1">
              <a:extLst>
                <a:ext uri="{63B3BB69-23CF-44E3-9099-C40C66FF867C}">
                  <a14:compatExt spid="_x0000_s4187"/>
                </a:ext>
                <a:ext uri="{FF2B5EF4-FFF2-40B4-BE49-F238E27FC236}">
                  <a16:creationId xmlns:a16="http://schemas.microsoft.com/office/drawing/2014/main" id="{00000000-0008-0000-0200-00005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4188" name="Check Box 92" hidden="1">
              <a:extLst>
                <a:ext uri="{63B3BB69-23CF-44E3-9099-C40C66FF867C}">
                  <a14:compatExt spid="_x0000_s4188"/>
                </a:ext>
                <a:ext uri="{FF2B5EF4-FFF2-40B4-BE49-F238E27FC236}">
                  <a16:creationId xmlns:a16="http://schemas.microsoft.com/office/drawing/2014/main" id="{00000000-0008-0000-0200-00005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4189" name="Check Box 93" hidden="1">
              <a:extLst>
                <a:ext uri="{63B3BB69-23CF-44E3-9099-C40C66FF867C}">
                  <a14:compatExt spid="_x0000_s4189"/>
                </a:ext>
                <a:ext uri="{FF2B5EF4-FFF2-40B4-BE49-F238E27FC236}">
                  <a16:creationId xmlns:a16="http://schemas.microsoft.com/office/drawing/2014/main" id="{00000000-0008-0000-0200-00005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4190" name="Check Box 94" hidden="1">
              <a:extLst>
                <a:ext uri="{63B3BB69-23CF-44E3-9099-C40C66FF867C}">
                  <a14:compatExt spid="_x0000_s4190"/>
                </a:ext>
                <a:ext uri="{FF2B5EF4-FFF2-40B4-BE49-F238E27FC236}">
                  <a16:creationId xmlns:a16="http://schemas.microsoft.com/office/drawing/2014/main" id="{00000000-0008-0000-0200-00005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4191" name="Check Box 95" hidden="1">
              <a:extLst>
                <a:ext uri="{63B3BB69-23CF-44E3-9099-C40C66FF867C}">
                  <a14:compatExt spid="_x0000_s4191"/>
                </a:ext>
                <a:ext uri="{FF2B5EF4-FFF2-40B4-BE49-F238E27FC236}">
                  <a16:creationId xmlns:a16="http://schemas.microsoft.com/office/drawing/2014/main" id="{00000000-0008-0000-0200-00005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92" name="Check Box 96" hidden="1">
              <a:extLst>
                <a:ext uri="{63B3BB69-23CF-44E3-9099-C40C66FF867C}">
                  <a14:compatExt spid="_x0000_s4192"/>
                </a:ext>
                <a:ext uri="{FF2B5EF4-FFF2-40B4-BE49-F238E27FC236}">
                  <a16:creationId xmlns:a16="http://schemas.microsoft.com/office/drawing/2014/main" id="{00000000-0008-0000-0200-00006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93" name="Check Box 97" hidden="1">
              <a:extLst>
                <a:ext uri="{63B3BB69-23CF-44E3-9099-C40C66FF867C}">
                  <a14:compatExt spid="_x0000_s4193"/>
                </a:ext>
                <a:ext uri="{FF2B5EF4-FFF2-40B4-BE49-F238E27FC236}">
                  <a16:creationId xmlns:a16="http://schemas.microsoft.com/office/drawing/2014/main" id="{00000000-0008-0000-0200-00006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4194" name="Check Box 11" hidden="1">
              <a:extLst>
                <a:ext uri="{63B3BB69-23CF-44E3-9099-C40C66FF867C}">
                  <a14:compatExt spid="_x0000_s4194"/>
                </a:ext>
                <a:ext uri="{FF2B5EF4-FFF2-40B4-BE49-F238E27FC236}">
                  <a16:creationId xmlns:a16="http://schemas.microsoft.com/office/drawing/2014/main" id="{00000000-0008-0000-0200-00006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4195" name="Check Box 14" hidden="1">
              <a:extLst>
                <a:ext uri="{63B3BB69-23CF-44E3-9099-C40C66FF867C}">
                  <a14:compatExt spid="_x0000_s4195"/>
                </a:ext>
                <a:ext uri="{FF2B5EF4-FFF2-40B4-BE49-F238E27FC236}">
                  <a16:creationId xmlns:a16="http://schemas.microsoft.com/office/drawing/2014/main" id="{00000000-0008-0000-0200-00006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96" name="Check Box 32" hidden="1">
              <a:extLst>
                <a:ext uri="{63B3BB69-23CF-44E3-9099-C40C66FF867C}">
                  <a14:compatExt spid="_x0000_s4196"/>
                </a:ext>
                <a:ext uri="{FF2B5EF4-FFF2-40B4-BE49-F238E27FC236}">
                  <a16:creationId xmlns:a16="http://schemas.microsoft.com/office/drawing/2014/main" id="{00000000-0008-0000-0200-00006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97" name="Check Box 101" hidden="1">
              <a:extLst>
                <a:ext uri="{63B3BB69-23CF-44E3-9099-C40C66FF867C}">
                  <a14:compatExt spid="_x0000_s4197"/>
                </a:ext>
                <a:ext uri="{FF2B5EF4-FFF2-40B4-BE49-F238E27FC236}">
                  <a16:creationId xmlns:a16="http://schemas.microsoft.com/office/drawing/2014/main" id="{00000000-0008-0000-0200-00006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4198" name="Check Box 102" hidden="1">
              <a:extLst>
                <a:ext uri="{63B3BB69-23CF-44E3-9099-C40C66FF867C}">
                  <a14:compatExt spid="_x0000_s4198"/>
                </a:ext>
                <a:ext uri="{FF2B5EF4-FFF2-40B4-BE49-F238E27FC236}">
                  <a16:creationId xmlns:a16="http://schemas.microsoft.com/office/drawing/2014/main" id="{00000000-0008-0000-0200-00006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4199" name="Check Box 36" hidden="1">
              <a:extLst>
                <a:ext uri="{63B3BB69-23CF-44E3-9099-C40C66FF867C}">
                  <a14:compatExt spid="_x0000_s4199"/>
                </a:ext>
                <a:ext uri="{FF2B5EF4-FFF2-40B4-BE49-F238E27FC236}">
                  <a16:creationId xmlns:a16="http://schemas.microsoft.com/office/drawing/2014/main" id="{00000000-0008-0000-0200-00006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4200" name="Check Box 37" hidden="1">
              <a:extLst>
                <a:ext uri="{63B3BB69-23CF-44E3-9099-C40C66FF867C}">
                  <a14:compatExt spid="_x0000_s4200"/>
                </a:ext>
                <a:ext uri="{FF2B5EF4-FFF2-40B4-BE49-F238E27FC236}">
                  <a16:creationId xmlns:a16="http://schemas.microsoft.com/office/drawing/2014/main" id="{00000000-0008-0000-0200-00006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4201" name="Check Box 105" hidden="1">
              <a:extLst>
                <a:ext uri="{63B3BB69-23CF-44E3-9099-C40C66FF867C}">
                  <a14:compatExt spid="_x0000_s4201"/>
                </a:ext>
                <a:ext uri="{FF2B5EF4-FFF2-40B4-BE49-F238E27FC236}">
                  <a16:creationId xmlns:a16="http://schemas.microsoft.com/office/drawing/2014/main" id="{00000000-0008-0000-0200-00006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4202" name="Check Box 106" hidden="1">
              <a:extLst>
                <a:ext uri="{63B3BB69-23CF-44E3-9099-C40C66FF867C}">
                  <a14:compatExt spid="_x0000_s4202"/>
                </a:ext>
                <a:ext uri="{FF2B5EF4-FFF2-40B4-BE49-F238E27FC236}">
                  <a16:creationId xmlns:a16="http://schemas.microsoft.com/office/drawing/2014/main" id="{00000000-0008-0000-0200-00006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561975</xdr:colOff>
          <xdr:row>23</xdr:row>
          <xdr:rowOff>0</xdr:rowOff>
        </xdr:from>
        <xdr:to>
          <xdr:col>8</xdr:col>
          <xdr:colOff>257175</xdr:colOff>
          <xdr:row>24</xdr:row>
          <xdr:rowOff>0</xdr:rowOff>
        </xdr:to>
        <xdr:sp macro="" textlink="">
          <xdr:nvSpPr>
            <xdr:cNvPr id="4203" name="Check Box 107" hidden="1">
              <a:extLst>
                <a:ext uri="{63B3BB69-23CF-44E3-9099-C40C66FF867C}">
                  <a14:compatExt spid="_x0000_s4203"/>
                </a:ext>
                <a:ext uri="{FF2B5EF4-FFF2-40B4-BE49-F238E27FC236}">
                  <a16:creationId xmlns:a16="http://schemas.microsoft.com/office/drawing/2014/main" id="{00000000-0008-0000-0200-00006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4206" name="Check Box 47" hidden="1">
              <a:extLst>
                <a:ext uri="{63B3BB69-23CF-44E3-9099-C40C66FF867C}">
                  <a14:compatExt spid="_x0000_s4206"/>
                </a:ext>
                <a:ext uri="{FF2B5EF4-FFF2-40B4-BE49-F238E27FC236}">
                  <a16:creationId xmlns:a16="http://schemas.microsoft.com/office/drawing/2014/main" id="{00000000-0008-0000-0200-00006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4207" name="Check Box 48" hidden="1">
              <a:extLst>
                <a:ext uri="{63B3BB69-23CF-44E3-9099-C40C66FF867C}">
                  <a14:compatExt spid="_x0000_s4207"/>
                </a:ext>
                <a:ext uri="{FF2B5EF4-FFF2-40B4-BE49-F238E27FC236}">
                  <a16:creationId xmlns:a16="http://schemas.microsoft.com/office/drawing/2014/main" id="{00000000-0008-0000-0200-00006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4208" name="Check Box 36" hidden="1">
              <a:extLst>
                <a:ext uri="{63B3BB69-23CF-44E3-9099-C40C66FF867C}">
                  <a14:compatExt spid="_x0000_s4208"/>
                </a:ext>
                <a:ext uri="{FF2B5EF4-FFF2-40B4-BE49-F238E27FC236}">
                  <a16:creationId xmlns:a16="http://schemas.microsoft.com/office/drawing/2014/main" id="{00000000-0008-0000-0200-00007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4209" name="Check Box 37" hidden="1">
              <a:extLst>
                <a:ext uri="{63B3BB69-23CF-44E3-9099-C40C66FF867C}">
                  <a14:compatExt spid="_x0000_s4209"/>
                </a:ext>
                <a:ext uri="{FF2B5EF4-FFF2-40B4-BE49-F238E27FC236}">
                  <a16:creationId xmlns:a16="http://schemas.microsoft.com/office/drawing/2014/main" id="{00000000-0008-0000-0200-00007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4210" name="Check Box 114" hidden="1">
              <a:extLst>
                <a:ext uri="{63B3BB69-23CF-44E3-9099-C40C66FF867C}">
                  <a14:compatExt spid="_x0000_s4210"/>
                </a:ext>
                <a:ext uri="{FF2B5EF4-FFF2-40B4-BE49-F238E27FC236}">
                  <a16:creationId xmlns:a16="http://schemas.microsoft.com/office/drawing/2014/main" id="{00000000-0008-0000-0200-00007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4211" name="Check Box 115" hidden="1">
              <a:extLst>
                <a:ext uri="{63B3BB69-23CF-44E3-9099-C40C66FF867C}">
                  <a14:compatExt spid="_x0000_s4211"/>
                </a:ext>
                <a:ext uri="{FF2B5EF4-FFF2-40B4-BE49-F238E27FC236}">
                  <a16:creationId xmlns:a16="http://schemas.microsoft.com/office/drawing/2014/main" id="{00000000-0008-0000-0200-00007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4212" name="Check Box 116" hidden="1">
              <a:extLst>
                <a:ext uri="{63B3BB69-23CF-44E3-9099-C40C66FF867C}">
                  <a14:compatExt spid="_x0000_s4212"/>
                </a:ext>
                <a:ext uri="{FF2B5EF4-FFF2-40B4-BE49-F238E27FC236}">
                  <a16:creationId xmlns:a16="http://schemas.microsoft.com/office/drawing/2014/main" id="{00000000-0008-0000-0200-00007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4213" name="Check Box 117" hidden="1">
              <a:extLst>
                <a:ext uri="{63B3BB69-23CF-44E3-9099-C40C66FF867C}">
                  <a14:compatExt spid="_x0000_s4213"/>
                </a:ext>
                <a:ext uri="{FF2B5EF4-FFF2-40B4-BE49-F238E27FC236}">
                  <a16:creationId xmlns:a16="http://schemas.microsoft.com/office/drawing/2014/main" id="{00000000-0008-0000-0200-00007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4214" name="Check Box 118" hidden="1">
              <a:extLst>
                <a:ext uri="{63B3BB69-23CF-44E3-9099-C40C66FF867C}">
                  <a14:compatExt spid="_x0000_s4214"/>
                </a:ext>
                <a:ext uri="{FF2B5EF4-FFF2-40B4-BE49-F238E27FC236}">
                  <a16:creationId xmlns:a16="http://schemas.microsoft.com/office/drawing/2014/main" id="{00000000-0008-0000-0200-00007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4215" name="Check Box 119" hidden="1">
              <a:extLst>
                <a:ext uri="{63B3BB69-23CF-44E3-9099-C40C66FF867C}">
                  <a14:compatExt spid="_x0000_s4215"/>
                </a:ext>
                <a:ext uri="{FF2B5EF4-FFF2-40B4-BE49-F238E27FC236}">
                  <a16:creationId xmlns:a16="http://schemas.microsoft.com/office/drawing/2014/main" id="{00000000-0008-0000-0200-00007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4216" name="Check Box 120" hidden="1">
              <a:extLst>
                <a:ext uri="{63B3BB69-23CF-44E3-9099-C40C66FF867C}">
                  <a14:compatExt spid="_x0000_s4216"/>
                </a:ext>
                <a:ext uri="{FF2B5EF4-FFF2-40B4-BE49-F238E27FC236}">
                  <a16:creationId xmlns:a16="http://schemas.microsoft.com/office/drawing/2014/main" id="{00000000-0008-0000-0200-00007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4217" name="Check Box 121" hidden="1">
              <a:extLst>
                <a:ext uri="{63B3BB69-23CF-44E3-9099-C40C66FF867C}">
                  <a14:compatExt spid="_x0000_s4217"/>
                </a:ext>
                <a:ext uri="{FF2B5EF4-FFF2-40B4-BE49-F238E27FC236}">
                  <a16:creationId xmlns:a16="http://schemas.microsoft.com/office/drawing/2014/main" id="{00000000-0008-0000-0200-00007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27</xdr:row>
          <xdr:rowOff>0</xdr:rowOff>
        </xdr:from>
        <xdr:to>
          <xdr:col>9</xdr:col>
          <xdr:colOff>342900</xdr:colOff>
          <xdr:row>28</xdr:row>
          <xdr:rowOff>0</xdr:rowOff>
        </xdr:to>
        <xdr:sp macro="" textlink="">
          <xdr:nvSpPr>
            <xdr:cNvPr id="4218" name="Check Box 5" hidden="1">
              <a:extLst>
                <a:ext uri="{63B3BB69-23CF-44E3-9099-C40C66FF867C}">
                  <a14:compatExt spid="_x0000_s4218"/>
                </a:ext>
                <a:ext uri="{FF2B5EF4-FFF2-40B4-BE49-F238E27FC236}">
                  <a16:creationId xmlns:a16="http://schemas.microsoft.com/office/drawing/2014/main" id="{00000000-0008-0000-0200-00007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4219" name="Check Box 7" hidden="1">
              <a:extLst>
                <a:ext uri="{63B3BB69-23CF-44E3-9099-C40C66FF867C}">
                  <a14:compatExt spid="_x0000_s4219"/>
                </a:ext>
                <a:ext uri="{FF2B5EF4-FFF2-40B4-BE49-F238E27FC236}">
                  <a16:creationId xmlns:a16="http://schemas.microsoft.com/office/drawing/2014/main" id="{00000000-0008-0000-0200-00007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27</xdr:row>
          <xdr:rowOff>0</xdr:rowOff>
        </xdr:from>
        <xdr:to>
          <xdr:col>10</xdr:col>
          <xdr:colOff>342900</xdr:colOff>
          <xdr:row>28</xdr:row>
          <xdr:rowOff>0</xdr:rowOff>
        </xdr:to>
        <xdr:sp macro="" textlink="">
          <xdr:nvSpPr>
            <xdr:cNvPr id="4220" name="Check Box 8" hidden="1">
              <a:extLst>
                <a:ext uri="{63B3BB69-23CF-44E3-9099-C40C66FF867C}">
                  <a14:compatExt spid="_x0000_s4220"/>
                </a:ext>
                <a:ext uri="{FF2B5EF4-FFF2-40B4-BE49-F238E27FC236}">
                  <a16:creationId xmlns:a16="http://schemas.microsoft.com/office/drawing/2014/main" id="{00000000-0008-0000-0200-00007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4221" name="Check Box 10" hidden="1">
              <a:extLst>
                <a:ext uri="{63B3BB69-23CF-44E3-9099-C40C66FF867C}">
                  <a14:compatExt spid="_x0000_s4221"/>
                </a:ext>
                <a:ext uri="{FF2B5EF4-FFF2-40B4-BE49-F238E27FC236}">
                  <a16:creationId xmlns:a16="http://schemas.microsoft.com/office/drawing/2014/main" id="{00000000-0008-0000-0200-00007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4222" name="Check Box 6" hidden="1">
              <a:extLst>
                <a:ext uri="{63B3BB69-23CF-44E3-9099-C40C66FF867C}">
                  <a14:compatExt spid="_x0000_s4222"/>
                </a:ext>
                <a:ext uri="{FF2B5EF4-FFF2-40B4-BE49-F238E27FC236}">
                  <a16:creationId xmlns:a16="http://schemas.microsoft.com/office/drawing/2014/main" id="{00000000-0008-0000-0200-00007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4223" name="Check Box 9" hidden="1">
              <a:extLst>
                <a:ext uri="{63B3BB69-23CF-44E3-9099-C40C66FF867C}">
                  <a14:compatExt spid="_x0000_s4223"/>
                </a:ext>
                <a:ext uri="{FF2B5EF4-FFF2-40B4-BE49-F238E27FC236}">
                  <a16:creationId xmlns:a16="http://schemas.microsoft.com/office/drawing/2014/main" id="{00000000-0008-0000-0200-00007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4224" name="Check Box 7" hidden="1">
              <a:extLst>
                <a:ext uri="{63B3BB69-23CF-44E3-9099-C40C66FF867C}">
                  <a14:compatExt spid="_x0000_s4224"/>
                </a:ext>
                <a:ext uri="{FF2B5EF4-FFF2-40B4-BE49-F238E27FC236}">
                  <a16:creationId xmlns:a16="http://schemas.microsoft.com/office/drawing/2014/main" id="{00000000-0008-0000-0200-00008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4225" name="Check Box 40" hidden="1">
              <a:extLst>
                <a:ext uri="{63B3BB69-23CF-44E3-9099-C40C66FF867C}">
                  <a14:compatExt spid="_x0000_s4225"/>
                </a:ext>
                <a:ext uri="{FF2B5EF4-FFF2-40B4-BE49-F238E27FC236}">
                  <a16:creationId xmlns:a16="http://schemas.microsoft.com/office/drawing/2014/main" id="{00000000-0008-0000-0200-00008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4226" name="Check Box 41" hidden="1">
              <a:extLst>
                <a:ext uri="{63B3BB69-23CF-44E3-9099-C40C66FF867C}">
                  <a14:compatExt spid="_x0000_s4226"/>
                </a:ext>
                <a:ext uri="{FF2B5EF4-FFF2-40B4-BE49-F238E27FC236}">
                  <a16:creationId xmlns:a16="http://schemas.microsoft.com/office/drawing/2014/main" id="{00000000-0008-0000-0200-00008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4227" name="Check Box 47" hidden="1">
              <a:extLst>
                <a:ext uri="{63B3BB69-23CF-44E3-9099-C40C66FF867C}">
                  <a14:compatExt spid="_x0000_s4227"/>
                </a:ext>
                <a:ext uri="{FF2B5EF4-FFF2-40B4-BE49-F238E27FC236}">
                  <a16:creationId xmlns:a16="http://schemas.microsoft.com/office/drawing/2014/main" id="{00000000-0008-0000-0200-00008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4228" name="Check Box 48" hidden="1">
              <a:extLst>
                <a:ext uri="{63B3BB69-23CF-44E3-9099-C40C66FF867C}">
                  <a14:compatExt spid="_x0000_s4228"/>
                </a:ext>
                <a:ext uri="{FF2B5EF4-FFF2-40B4-BE49-F238E27FC236}">
                  <a16:creationId xmlns:a16="http://schemas.microsoft.com/office/drawing/2014/main" id="{00000000-0008-0000-0200-00008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29" name="Check Box 9" hidden="1">
              <a:extLst>
                <a:ext uri="{63B3BB69-23CF-44E3-9099-C40C66FF867C}">
                  <a14:compatExt spid="_x0000_s4229"/>
                </a:ext>
                <a:ext uri="{FF2B5EF4-FFF2-40B4-BE49-F238E27FC236}">
                  <a16:creationId xmlns:a16="http://schemas.microsoft.com/office/drawing/2014/main" id="{00000000-0008-0000-0200-00008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30" name="Check Box 10" hidden="1">
              <a:extLst>
                <a:ext uri="{63B3BB69-23CF-44E3-9099-C40C66FF867C}">
                  <a14:compatExt spid="_x0000_s4230"/>
                </a:ext>
                <a:ext uri="{FF2B5EF4-FFF2-40B4-BE49-F238E27FC236}">
                  <a16:creationId xmlns:a16="http://schemas.microsoft.com/office/drawing/2014/main" id="{00000000-0008-0000-0200-00008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31" name="Check Box 32" hidden="1">
              <a:extLst>
                <a:ext uri="{63B3BB69-23CF-44E3-9099-C40C66FF867C}">
                  <a14:compatExt spid="_x0000_s4231"/>
                </a:ext>
                <a:ext uri="{FF2B5EF4-FFF2-40B4-BE49-F238E27FC236}">
                  <a16:creationId xmlns:a16="http://schemas.microsoft.com/office/drawing/2014/main" id="{00000000-0008-0000-0200-00008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32" name="Check Box 41" hidden="1">
              <a:extLst>
                <a:ext uri="{63B3BB69-23CF-44E3-9099-C40C66FF867C}">
                  <a14:compatExt spid="_x0000_s4232"/>
                </a:ext>
                <a:ext uri="{FF2B5EF4-FFF2-40B4-BE49-F238E27FC236}">
                  <a16:creationId xmlns:a16="http://schemas.microsoft.com/office/drawing/2014/main" id="{00000000-0008-0000-0200-00008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33" name="Check Box 48" hidden="1">
              <a:extLst>
                <a:ext uri="{63B3BB69-23CF-44E3-9099-C40C66FF867C}">
                  <a14:compatExt spid="_x0000_s4233"/>
                </a:ext>
                <a:ext uri="{FF2B5EF4-FFF2-40B4-BE49-F238E27FC236}">
                  <a16:creationId xmlns:a16="http://schemas.microsoft.com/office/drawing/2014/main" id="{00000000-0008-0000-0200-00008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4234" name="Check Box 36" hidden="1">
              <a:extLst>
                <a:ext uri="{63B3BB69-23CF-44E3-9099-C40C66FF867C}">
                  <a14:compatExt spid="_x0000_s4234"/>
                </a:ext>
                <a:ext uri="{FF2B5EF4-FFF2-40B4-BE49-F238E27FC236}">
                  <a16:creationId xmlns:a16="http://schemas.microsoft.com/office/drawing/2014/main" id="{00000000-0008-0000-0200-00008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4235" name="Check Box 37" hidden="1">
              <a:extLst>
                <a:ext uri="{63B3BB69-23CF-44E3-9099-C40C66FF867C}">
                  <a14:compatExt spid="_x0000_s4235"/>
                </a:ext>
                <a:ext uri="{FF2B5EF4-FFF2-40B4-BE49-F238E27FC236}">
                  <a16:creationId xmlns:a16="http://schemas.microsoft.com/office/drawing/2014/main" id="{00000000-0008-0000-0200-00008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4236" name="Check Box 36" hidden="1">
              <a:extLst>
                <a:ext uri="{63B3BB69-23CF-44E3-9099-C40C66FF867C}">
                  <a14:compatExt spid="_x0000_s4236"/>
                </a:ext>
                <a:ext uri="{FF2B5EF4-FFF2-40B4-BE49-F238E27FC236}">
                  <a16:creationId xmlns:a16="http://schemas.microsoft.com/office/drawing/2014/main" id="{00000000-0008-0000-0200-00008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4237" name="Check Box 37" hidden="1">
              <a:extLst>
                <a:ext uri="{63B3BB69-23CF-44E3-9099-C40C66FF867C}">
                  <a14:compatExt spid="_x0000_s4237"/>
                </a:ext>
                <a:ext uri="{FF2B5EF4-FFF2-40B4-BE49-F238E27FC236}">
                  <a16:creationId xmlns:a16="http://schemas.microsoft.com/office/drawing/2014/main" id="{00000000-0008-0000-0200-00008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4238" name="Check Box 7" hidden="1">
              <a:extLst>
                <a:ext uri="{63B3BB69-23CF-44E3-9099-C40C66FF867C}">
                  <a14:compatExt spid="_x0000_s4238"/>
                </a:ext>
                <a:ext uri="{FF2B5EF4-FFF2-40B4-BE49-F238E27FC236}">
                  <a16:creationId xmlns:a16="http://schemas.microsoft.com/office/drawing/2014/main" id="{00000000-0008-0000-0200-00008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4239" name="Check Box 10" hidden="1">
              <a:extLst>
                <a:ext uri="{63B3BB69-23CF-44E3-9099-C40C66FF867C}">
                  <a14:compatExt spid="_x0000_s4239"/>
                </a:ext>
                <a:ext uri="{FF2B5EF4-FFF2-40B4-BE49-F238E27FC236}">
                  <a16:creationId xmlns:a16="http://schemas.microsoft.com/office/drawing/2014/main" id="{00000000-0008-0000-0200-00008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4240" name="Check Box 144" hidden="1">
              <a:extLst>
                <a:ext uri="{63B3BB69-23CF-44E3-9099-C40C66FF867C}">
                  <a14:compatExt spid="_x0000_s4240"/>
                </a:ext>
                <a:ext uri="{FF2B5EF4-FFF2-40B4-BE49-F238E27FC236}">
                  <a16:creationId xmlns:a16="http://schemas.microsoft.com/office/drawing/2014/main" id="{00000000-0008-0000-0200-00009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4241" name="Check Box 145" hidden="1">
              <a:extLst>
                <a:ext uri="{63B3BB69-23CF-44E3-9099-C40C66FF867C}">
                  <a14:compatExt spid="_x0000_s4241"/>
                </a:ext>
                <a:ext uri="{FF2B5EF4-FFF2-40B4-BE49-F238E27FC236}">
                  <a16:creationId xmlns:a16="http://schemas.microsoft.com/office/drawing/2014/main" id="{00000000-0008-0000-0200-00009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4242" name="Check Box 146" hidden="1">
              <a:extLst>
                <a:ext uri="{63B3BB69-23CF-44E3-9099-C40C66FF867C}">
                  <a14:compatExt spid="_x0000_s4242"/>
                </a:ext>
                <a:ext uri="{FF2B5EF4-FFF2-40B4-BE49-F238E27FC236}">
                  <a16:creationId xmlns:a16="http://schemas.microsoft.com/office/drawing/2014/main" id="{00000000-0008-0000-0200-00009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4243" name="Check Box 40" hidden="1">
              <a:extLst>
                <a:ext uri="{63B3BB69-23CF-44E3-9099-C40C66FF867C}">
                  <a14:compatExt spid="_x0000_s4243"/>
                </a:ext>
                <a:ext uri="{FF2B5EF4-FFF2-40B4-BE49-F238E27FC236}">
                  <a16:creationId xmlns:a16="http://schemas.microsoft.com/office/drawing/2014/main" id="{00000000-0008-0000-0200-00009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4244" name="Check Box 41" hidden="1">
              <a:extLst>
                <a:ext uri="{63B3BB69-23CF-44E3-9099-C40C66FF867C}">
                  <a14:compatExt spid="_x0000_s4244"/>
                </a:ext>
                <a:ext uri="{FF2B5EF4-FFF2-40B4-BE49-F238E27FC236}">
                  <a16:creationId xmlns:a16="http://schemas.microsoft.com/office/drawing/2014/main" id="{00000000-0008-0000-0200-00009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4245" name="Check Box 149" hidden="1">
              <a:extLst>
                <a:ext uri="{63B3BB69-23CF-44E3-9099-C40C66FF867C}">
                  <a14:compatExt spid="_x0000_s4245"/>
                </a:ext>
                <a:ext uri="{FF2B5EF4-FFF2-40B4-BE49-F238E27FC236}">
                  <a16:creationId xmlns:a16="http://schemas.microsoft.com/office/drawing/2014/main" id="{00000000-0008-0000-0200-00009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4246" name="Check Box 150" hidden="1">
              <a:extLst>
                <a:ext uri="{63B3BB69-23CF-44E3-9099-C40C66FF867C}">
                  <a14:compatExt spid="_x0000_s4246"/>
                </a:ext>
                <a:ext uri="{FF2B5EF4-FFF2-40B4-BE49-F238E27FC236}">
                  <a16:creationId xmlns:a16="http://schemas.microsoft.com/office/drawing/2014/main" id="{00000000-0008-0000-0200-00009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47" name="Check Box 151" hidden="1">
              <a:extLst>
                <a:ext uri="{63B3BB69-23CF-44E3-9099-C40C66FF867C}">
                  <a14:compatExt spid="_x0000_s4247"/>
                </a:ext>
                <a:ext uri="{FF2B5EF4-FFF2-40B4-BE49-F238E27FC236}">
                  <a16:creationId xmlns:a16="http://schemas.microsoft.com/office/drawing/2014/main" id="{00000000-0008-0000-0200-00009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48" name="Check Box 152" hidden="1">
              <a:extLst>
                <a:ext uri="{63B3BB69-23CF-44E3-9099-C40C66FF867C}">
                  <a14:compatExt spid="_x0000_s4248"/>
                </a:ext>
                <a:ext uri="{FF2B5EF4-FFF2-40B4-BE49-F238E27FC236}">
                  <a16:creationId xmlns:a16="http://schemas.microsoft.com/office/drawing/2014/main" id="{00000000-0008-0000-0200-00009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49" name="Check Box 153" hidden="1">
              <a:extLst>
                <a:ext uri="{63B3BB69-23CF-44E3-9099-C40C66FF867C}">
                  <a14:compatExt spid="_x0000_s4249"/>
                </a:ext>
                <a:ext uri="{FF2B5EF4-FFF2-40B4-BE49-F238E27FC236}">
                  <a16:creationId xmlns:a16="http://schemas.microsoft.com/office/drawing/2014/main" id="{00000000-0008-0000-0200-00009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50" name="Check Box 154" hidden="1">
              <a:extLst>
                <a:ext uri="{63B3BB69-23CF-44E3-9099-C40C66FF867C}">
                  <a14:compatExt spid="_x0000_s4250"/>
                </a:ext>
                <a:ext uri="{FF2B5EF4-FFF2-40B4-BE49-F238E27FC236}">
                  <a16:creationId xmlns:a16="http://schemas.microsoft.com/office/drawing/2014/main" id="{00000000-0008-0000-0200-00009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51" name="Check Box 155" hidden="1">
              <a:extLst>
                <a:ext uri="{63B3BB69-23CF-44E3-9099-C40C66FF867C}">
                  <a14:compatExt spid="_x0000_s4251"/>
                </a:ext>
                <a:ext uri="{FF2B5EF4-FFF2-40B4-BE49-F238E27FC236}">
                  <a16:creationId xmlns:a16="http://schemas.microsoft.com/office/drawing/2014/main" id="{00000000-0008-0000-0200-00009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4252" name="Check Box 36" hidden="1">
              <a:extLst>
                <a:ext uri="{63B3BB69-23CF-44E3-9099-C40C66FF867C}">
                  <a14:compatExt spid="_x0000_s4252"/>
                </a:ext>
                <a:ext uri="{FF2B5EF4-FFF2-40B4-BE49-F238E27FC236}">
                  <a16:creationId xmlns:a16="http://schemas.microsoft.com/office/drawing/2014/main" id="{00000000-0008-0000-0200-00009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4253" name="Check Box 37" hidden="1">
              <a:extLst>
                <a:ext uri="{63B3BB69-23CF-44E3-9099-C40C66FF867C}">
                  <a14:compatExt spid="_x0000_s4253"/>
                </a:ext>
                <a:ext uri="{FF2B5EF4-FFF2-40B4-BE49-F238E27FC236}">
                  <a16:creationId xmlns:a16="http://schemas.microsoft.com/office/drawing/2014/main" id="{00000000-0008-0000-0200-00009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4254" name="Check Box 158" hidden="1">
              <a:extLst>
                <a:ext uri="{63B3BB69-23CF-44E3-9099-C40C66FF867C}">
                  <a14:compatExt spid="_x0000_s4254"/>
                </a:ext>
                <a:ext uri="{FF2B5EF4-FFF2-40B4-BE49-F238E27FC236}">
                  <a16:creationId xmlns:a16="http://schemas.microsoft.com/office/drawing/2014/main" id="{00000000-0008-0000-0200-00009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4255" name="Check Box 159" hidden="1">
              <a:extLst>
                <a:ext uri="{63B3BB69-23CF-44E3-9099-C40C66FF867C}">
                  <a14:compatExt spid="_x0000_s4255"/>
                </a:ext>
                <a:ext uri="{FF2B5EF4-FFF2-40B4-BE49-F238E27FC236}">
                  <a16:creationId xmlns:a16="http://schemas.microsoft.com/office/drawing/2014/main" id="{00000000-0008-0000-0200-00009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29</xdr:row>
          <xdr:rowOff>9525</xdr:rowOff>
        </xdr:from>
        <xdr:to>
          <xdr:col>9</xdr:col>
          <xdr:colOff>342900</xdr:colOff>
          <xdr:row>30</xdr:row>
          <xdr:rowOff>9525</xdr:rowOff>
        </xdr:to>
        <xdr:sp macro="" textlink="">
          <xdr:nvSpPr>
            <xdr:cNvPr id="4256" name="Check Box 7" hidden="1">
              <a:extLst>
                <a:ext uri="{63B3BB69-23CF-44E3-9099-C40C66FF867C}">
                  <a14:compatExt spid="_x0000_s4256"/>
                </a:ext>
                <a:ext uri="{FF2B5EF4-FFF2-40B4-BE49-F238E27FC236}">
                  <a16:creationId xmlns:a16="http://schemas.microsoft.com/office/drawing/2014/main" id="{00000000-0008-0000-0200-0000A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29</xdr:row>
          <xdr:rowOff>9525</xdr:rowOff>
        </xdr:from>
        <xdr:to>
          <xdr:col>10</xdr:col>
          <xdr:colOff>342900</xdr:colOff>
          <xdr:row>30</xdr:row>
          <xdr:rowOff>9525</xdr:rowOff>
        </xdr:to>
        <xdr:sp macro="" textlink="">
          <xdr:nvSpPr>
            <xdr:cNvPr id="4257" name="Check Box 10" hidden="1">
              <a:extLst>
                <a:ext uri="{63B3BB69-23CF-44E3-9099-C40C66FF867C}">
                  <a14:compatExt spid="_x0000_s4257"/>
                </a:ext>
                <a:ext uri="{FF2B5EF4-FFF2-40B4-BE49-F238E27FC236}">
                  <a16:creationId xmlns:a16="http://schemas.microsoft.com/office/drawing/2014/main" id="{00000000-0008-0000-0200-0000A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31</xdr:row>
          <xdr:rowOff>0</xdr:rowOff>
        </xdr:to>
        <xdr:sp macro="" textlink="">
          <xdr:nvSpPr>
            <xdr:cNvPr id="4258" name="Check Box 162" hidden="1">
              <a:extLst>
                <a:ext uri="{63B3BB69-23CF-44E3-9099-C40C66FF867C}">
                  <a14:compatExt spid="_x0000_s4258"/>
                </a:ext>
                <a:ext uri="{FF2B5EF4-FFF2-40B4-BE49-F238E27FC236}">
                  <a16:creationId xmlns:a16="http://schemas.microsoft.com/office/drawing/2014/main" id="{00000000-0008-0000-0200-0000A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31</xdr:row>
          <xdr:rowOff>0</xdr:rowOff>
        </xdr:to>
        <xdr:sp macro="" textlink="">
          <xdr:nvSpPr>
            <xdr:cNvPr id="4259" name="Check Box 163" hidden="1">
              <a:extLst>
                <a:ext uri="{63B3BB69-23CF-44E3-9099-C40C66FF867C}">
                  <a14:compatExt spid="_x0000_s4259"/>
                </a:ext>
                <a:ext uri="{FF2B5EF4-FFF2-40B4-BE49-F238E27FC236}">
                  <a16:creationId xmlns:a16="http://schemas.microsoft.com/office/drawing/2014/main" id="{00000000-0008-0000-0200-0000A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4260" name="Check Box 164" hidden="1">
              <a:extLst>
                <a:ext uri="{63B3BB69-23CF-44E3-9099-C40C66FF867C}">
                  <a14:compatExt spid="_x0000_s4260"/>
                </a:ext>
                <a:ext uri="{FF2B5EF4-FFF2-40B4-BE49-F238E27FC236}">
                  <a16:creationId xmlns:a16="http://schemas.microsoft.com/office/drawing/2014/main" id="{00000000-0008-0000-0200-0000A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4261" name="Check Box 165" hidden="1">
              <a:extLst>
                <a:ext uri="{63B3BB69-23CF-44E3-9099-C40C66FF867C}">
                  <a14:compatExt spid="_x0000_s4261"/>
                </a:ext>
                <a:ext uri="{FF2B5EF4-FFF2-40B4-BE49-F238E27FC236}">
                  <a16:creationId xmlns:a16="http://schemas.microsoft.com/office/drawing/2014/main" id="{00000000-0008-0000-0200-0000A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4262" name="Check Box 166" hidden="1">
              <a:extLst>
                <a:ext uri="{63B3BB69-23CF-44E3-9099-C40C66FF867C}">
                  <a14:compatExt spid="_x0000_s4262"/>
                </a:ext>
                <a:ext uri="{FF2B5EF4-FFF2-40B4-BE49-F238E27FC236}">
                  <a16:creationId xmlns:a16="http://schemas.microsoft.com/office/drawing/2014/main" id="{00000000-0008-0000-0200-0000A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4263" name="Check Box 167" hidden="1">
              <a:extLst>
                <a:ext uri="{63B3BB69-23CF-44E3-9099-C40C66FF867C}">
                  <a14:compatExt spid="_x0000_s4263"/>
                </a:ext>
                <a:ext uri="{FF2B5EF4-FFF2-40B4-BE49-F238E27FC236}">
                  <a16:creationId xmlns:a16="http://schemas.microsoft.com/office/drawing/2014/main" id="{00000000-0008-0000-0200-0000A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4264" name="Check Box 168" hidden="1">
              <a:extLst>
                <a:ext uri="{63B3BB69-23CF-44E3-9099-C40C66FF867C}">
                  <a14:compatExt spid="_x0000_s4264"/>
                </a:ext>
                <a:ext uri="{FF2B5EF4-FFF2-40B4-BE49-F238E27FC236}">
                  <a16:creationId xmlns:a16="http://schemas.microsoft.com/office/drawing/2014/main" id="{00000000-0008-0000-0200-0000A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4265" name="Check Box 40" hidden="1">
              <a:extLst>
                <a:ext uri="{63B3BB69-23CF-44E3-9099-C40C66FF867C}">
                  <a14:compatExt spid="_x0000_s4265"/>
                </a:ext>
                <a:ext uri="{FF2B5EF4-FFF2-40B4-BE49-F238E27FC236}">
                  <a16:creationId xmlns:a16="http://schemas.microsoft.com/office/drawing/2014/main" id="{00000000-0008-0000-0200-0000A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4266" name="Check Box 41" hidden="1">
              <a:extLst>
                <a:ext uri="{63B3BB69-23CF-44E3-9099-C40C66FF867C}">
                  <a14:compatExt spid="_x0000_s4266"/>
                </a:ext>
                <a:ext uri="{FF2B5EF4-FFF2-40B4-BE49-F238E27FC236}">
                  <a16:creationId xmlns:a16="http://schemas.microsoft.com/office/drawing/2014/main" id="{00000000-0008-0000-0200-0000A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4267" name="Check Box 171" hidden="1">
              <a:extLst>
                <a:ext uri="{63B3BB69-23CF-44E3-9099-C40C66FF867C}">
                  <a14:compatExt spid="_x0000_s4267"/>
                </a:ext>
                <a:ext uri="{FF2B5EF4-FFF2-40B4-BE49-F238E27FC236}">
                  <a16:creationId xmlns:a16="http://schemas.microsoft.com/office/drawing/2014/main" id="{00000000-0008-0000-0200-0000A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4268" name="Check Box 172" hidden="1">
              <a:extLst>
                <a:ext uri="{63B3BB69-23CF-44E3-9099-C40C66FF867C}">
                  <a14:compatExt spid="_x0000_s4268"/>
                </a:ext>
                <a:ext uri="{FF2B5EF4-FFF2-40B4-BE49-F238E27FC236}">
                  <a16:creationId xmlns:a16="http://schemas.microsoft.com/office/drawing/2014/main" id="{00000000-0008-0000-0200-0000A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69" name="Check Box 173" hidden="1">
              <a:extLst>
                <a:ext uri="{63B3BB69-23CF-44E3-9099-C40C66FF867C}">
                  <a14:compatExt spid="_x0000_s4269"/>
                </a:ext>
                <a:ext uri="{FF2B5EF4-FFF2-40B4-BE49-F238E27FC236}">
                  <a16:creationId xmlns:a16="http://schemas.microsoft.com/office/drawing/2014/main" id="{00000000-0008-0000-0200-0000A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70" name="Check Box 174" hidden="1">
              <a:extLst>
                <a:ext uri="{63B3BB69-23CF-44E3-9099-C40C66FF867C}">
                  <a14:compatExt spid="_x0000_s4270"/>
                </a:ext>
                <a:ext uri="{FF2B5EF4-FFF2-40B4-BE49-F238E27FC236}">
                  <a16:creationId xmlns:a16="http://schemas.microsoft.com/office/drawing/2014/main" id="{00000000-0008-0000-0200-0000A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71" name="Check Box 32" hidden="1">
              <a:extLst>
                <a:ext uri="{63B3BB69-23CF-44E3-9099-C40C66FF867C}">
                  <a14:compatExt spid="_x0000_s4271"/>
                </a:ext>
                <a:ext uri="{FF2B5EF4-FFF2-40B4-BE49-F238E27FC236}">
                  <a16:creationId xmlns:a16="http://schemas.microsoft.com/office/drawing/2014/main" id="{00000000-0008-0000-0200-0000A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72" name="Check Box 176" hidden="1">
              <a:extLst>
                <a:ext uri="{63B3BB69-23CF-44E3-9099-C40C66FF867C}">
                  <a14:compatExt spid="_x0000_s4272"/>
                </a:ext>
                <a:ext uri="{FF2B5EF4-FFF2-40B4-BE49-F238E27FC236}">
                  <a16:creationId xmlns:a16="http://schemas.microsoft.com/office/drawing/2014/main" id="{00000000-0008-0000-0200-0000B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4273" name="Check Box 177" hidden="1">
              <a:extLst>
                <a:ext uri="{63B3BB69-23CF-44E3-9099-C40C66FF867C}">
                  <a14:compatExt spid="_x0000_s4273"/>
                </a:ext>
                <a:ext uri="{FF2B5EF4-FFF2-40B4-BE49-F238E27FC236}">
                  <a16:creationId xmlns:a16="http://schemas.microsoft.com/office/drawing/2014/main" id="{00000000-0008-0000-0200-0000B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4274" name="Check Box 36" hidden="1">
              <a:extLst>
                <a:ext uri="{63B3BB69-23CF-44E3-9099-C40C66FF867C}">
                  <a14:compatExt spid="_x0000_s4274"/>
                </a:ext>
                <a:ext uri="{FF2B5EF4-FFF2-40B4-BE49-F238E27FC236}">
                  <a16:creationId xmlns:a16="http://schemas.microsoft.com/office/drawing/2014/main" id="{00000000-0008-0000-0200-0000B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4275" name="Check Box 37" hidden="1">
              <a:extLst>
                <a:ext uri="{63B3BB69-23CF-44E3-9099-C40C66FF867C}">
                  <a14:compatExt spid="_x0000_s4275"/>
                </a:ext>
                <a:ext uri="{FF2B5EF4-FFF2-40B4-BE49-F238E27FC236}">
                  <a16:creationId xmlns:a16="http://schemas.microsoft.com/office/drawing/2014/main" id="{00000000-0008-0000-0200-0000B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4276" name="Check Box 180" hidden="1">
              <a:extLst>
                <a:ext uri="{63B3BB69-23CF-44E3-9099-C40C66FF867C}">
                  <a14:compatExt spid="_x0000_s4276"/>
                </a:ext>
                <a:ext uri="{FF2B5EF4-FFF2-40B4-BE49-F238E27FC236}">
                  <a16:creationId xmlns:a16="http://schemas.microsoft.com/office/drawing/2014/main" id="{00000000-0008-0000-0200-0000B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4277" name="Check Box 181" hidden="1">
              <a:extLst>
                <a:ext uri="{63B3BB69-23CF-44E3-9099-C40C66FF867C}">
                  <a14:compatExt spid="_x0000_s4277"/>
                </a:ext>
                <a:ext uri="{FF2B5EF4-FFF2-40B4-BE49-F238E27FC236}">
                  <a16:creationId xmlns:a16="http://schemas.microsoft.com/office/drawing/2014/main" id="{00000000-0008-0000-0200-0000B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47</xdr:row>
          <xdr:rowOff>0</xdr:rowOff>
        </xdr:from>
        <xdr:to>
          <xdr:col>9</xdr:col>
          <xdr:colOff>342900</xdr:colOff>
          <xdr:row>48</xdr:row>
          <xdr:rowOff>9525</xdr:rowOff>
        </xdr:to>
        <xdr:sp macro="" textlink="">
          <xdr:nvSpPr>
            <xdr:cNvPr id="4278" name="Check Box 5" hidden="1">
              <a:extLst>
                <a:ext uri="{63B3BB69-23CF-44E3-9099-C40C66FF867C}">
                  <a14:compatExt spid="_x0000_s4278"/>
                </a:ext>
                <a:ext uri="{FF2B5EF4-FFF2-40B4-BE49-F238E27FC236}">
                  <a16:creationId xmlns:a16="http://schemas.microsoft.com/office/drawing/2014/main" id="{00000000-0008-0000-0200-0000B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47</xdr:row>
          <xdr:rowOff>0</xdr:rowOff>
        </xdr:from>
        <xdr:to>
          <xdr:col>10</xdr:col>
          <xdr:colOff>342900</xdr:colOff>
          <xdr:row>48</xdr:row>
          <xdr:rowOff>9525</xdr:rowOff>
        </xdr:to>
        <xdr:sp macro="" textlink="">
          <xdr:nvSpPr>
            <xdr:cNvPr id="4279" name="Check Box 8" hidden="1">
              <a:extLst>
                <a:ext uri="{63B3BB69-23CF-44E3-9099-C40C66FF867C}">
                  <a14:compatExt spid="_x0000_s4279"/>
                </a:ext>
                <a:ext uri="{FF2B5EF4-FFF2-40B4-BE49-F238E27FC236}">
                  <a16:creationId xmlns:a16="http://schemas.microsoft.com/office/drawing/2014/main" id="{00000000-0008-0000-0200-0000B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47</xdr:row>
          <xdr:rowOff>0</xdr:rowOff>
        </xdr:from>
        <xdr:to>
          <xdr:col>10</xdr:col>
          <xdr:colOff>342900</xdr:colOff>
          <xdr:row>48</xdr:row>
          <xdr:rowOff>0</xdr:rowOff>
        </xdr:to>
        <xdr:sp macro="" textlink="">
          <xdr:nvSpPr>
            <xdr:cNvPr id="4280" name="Check Box 10" hidden="1">
              <a:extLst>
                <a:ext uri="{63B3BB69-23CF-44E3-9099-C40C66FF867C}">
                  <a14:compatExt spid="_x0000_s4280"/>
                </a:ext>
                <a:ext uri="{FF2B5EF4-FFF2-40B4-BE49-F238E27FC236}">
                  <a16:creationId xmlns:a16="http://schemas.microsoft.com/office/drawing/2014/main" id="{00000000-0008-0000-0200-0000B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47</xdr:row>
          <xdr:rowOff>0</xdr:rowOff>
        </xdr:from>
        <xdr:to>
          <xdr:col>10</xdr:col>
          <xdr:colOff>342900</xdr:colOff>
          <xdr:row>48</xdr:row>
          <xdr:rowOff>9525</xdr:rowOff>
        </xdr:to>
        <xdr:sp macro="" textlink="">
          <xdr:nvSpPr>
            <xdr:cNvPr id="4281" name="Check Box 185" hidden="1">
              <a:extLst>
                <a:ext uri="{63B3BB69-23CF-44E3-9099-C40C66FF867C}">
                  <a14:compatExt spid="_x0000_s4281"/>
                </a:ext>
                <a:ext uri="{FF2B5EF4-FFF2-40B4-BE49-F238E27FC236}">
                  <a16:creationId xmlns:a16="http://schemas.microsoft.com/office/drawing/2014/main" id="{00000000-0008-0000-0200-0000B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47</xdr:row>
          <xdr:rowOff>0</xdr:rowOff>
        </xdr:from>
        <xdr:to>
          <xdr:col>10</xdr:col>
          <xdr:colOff>342900</xdr:colOff>
          <xdr:row>48</xdr:row>
          <xdr:rowOff>9525</xdr:rowOff>
        </xdr:to>
        <xdr:sp macro="" textlink="">
          <xdr:nvSpPr>
            <xdr:cNvPr id="4282" name="Check Box 186" hidden="1">
              <a:extLst>
                <a:ext uri="{63B3BB69-23CF-44E3-9099-C40C66FF867C}">
                  <a14:compatExt spid="_x0000_s4282"/>
                </a:ext>
                <a:ext uri="{FF2B5EF4-FFF2-40B4-BE49-F238E27FC236}">
                  <a16:creationId xmlns:a16="http://schemas.microsoft.com/office/drawing/2014/main" id="{00000000-0008-0000-0200-0000B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47</xdr:row>
          <xdr:rowOff>0</xdr:rowOff>
        </xdr:from>
        <xdr:to>
          <xdr:col>10</xdr:col>
          <xdr:colOff>342900</xdr:colOff>
          <xdr:row>48</xdr:row>
          <xdr:rowOff>9525</xdr:rowOff>
        </xdr:to>
        <xdr:sp macro="" textlink="">
          <xdr:nvSpPr>
            <xdr:cNvPr id="4283" name="Check Box 187" hidden="1">
              <a:extLst>
                <a:ext uri="{63B3BB69-23CF-44E3-9099-C40C66FF867C}">
                  <a14:compatExt spid="_x0000_s4283"/>
                </a:ext>
                <a:ext uri="{FF2B5EF4-FFF2-40B4-BE49-F238E27FC236}">
                  <a16:creationId xmlns:a16="http://schemas.microsoft.com/office/drawing/2014/main" id="{00000000-0008-0000-0200-0000B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43</xdr:row>
          <xdr:rowOff>76200</xdr:rowOff>
        </xdr:from>
        <xdr:to>
          <xdr:col>9</xdr:col>
          <xdr:colOff>333375</xdr:colOff>
          <xdr:row>43</xdr:row>
          <xdr:rowOff>266700</xdr:rowOff>
        </xdr:to>
        <xdr:sp macro="" textlink="">
          <xdr:nvSpPr>
            <xdr:cNvPr id="4284" name="Check Box 5" hidden="1">
              <a:extLst>
                <a:ext uri="{63B3BB69-23CF-44E3-9099-C40C66FF867C}">
                  <a14:compatExt spid="_x0000_s4284"/>
                </a:ext>
                <a:ext uri="{FF2B5EF4-FFF2-40B4-BE49-F238E27FC236}">
                  <a16:creationId xmlns:a16="http://schemas.microsoft.com/office/drawing/2014/main" id="{00000000-0008-0000-0200-0000B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66675</xdr:colOff>
          <xdr:row>43</xdr:row>
          <xdr:rowOff>76200</xdr:rowOff>
        </xdr:from>
        <xdr:to>
          <xdr:col>10</xdr:col>
          <xdr:colOff>333375</xdr:colOff>
          <xdr:row>43</xdr:row>
          <xdr:rowOff>266700</xdr:rowOff>
        </xdr:to>
        <xdr:sp macro="" textlink="">
          <xdr:nvSpPr>
            <xdr:cNvPr id="4285" name="Check Box 8" hidden="1">
              <a:extLst>
                <a:ext uri="{63B3BB69-23CF-44E3-9099-C40C66FF867C}">
                  <a14:compatExt spid="_x0000_s4285"/>
                </a:ext>
                <a:ext uri="{FF2B5EF4-FFF2-40B4-BE49-F238E27FC236}">
                  <a16:creationId xmlns:a16="http://schemas.microsoft.com/office/drawing/2014/main" id="{00000000-0008-0000-0200-0000B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542925</xdr:colOff>
          <xdr:row>18</xdr:row>
          <xdr:rowOff>9525</xdr:rowOff>
        </xdr:from>
        <xdr:to>
          <xdr:col>8</xdr:col>
          <xdr:colOff>228600</xdr:colOff>
          <xdr:row>19</xdr:row>
          <xdr:rowOff>0</xdr:rowOff>
        </xdr:to>
        <xdr:sp macro="" textlink="">
          <xdr:nvSpPr>
            <xdr:cNvPr id="4286" name="Check Box 190" hidden="1">
              <a:extLst>
                <a:ext uri="{63B3BB69-23CF-44E3-9099-C40C66FF867C}">
                  <a14:compatExt spid="_x0000_s4286"/>
                </a:ext>
                <a:ext uri="{FF2B5EF4-FFF2-40B4-BE49-F238E27FC236}">
                  <a16:creationId xmlns:a16="http://schemas.microsoft.com/office/drawing/2014/main" id="{00000000-0008-0000-0200-0000B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44</xdr:row>
          <xdr:rowOff>28575</xdr:rowOff>
        </xdr:from>
        <xdr:to>
          <xdr:col>9</xdr:col>
          <xdr:colOff>342900</xdr:colOff>
          <xdr:row>44</xdr:row>
          <xdr:rowOff>219075</xdr:rowOff>
        </xdr:to>
        <xdr:sp macro="" textlink="">
          <xdr:nvSpPr>
            <xdr:cNvPr id="4287" name="Check Box 191" hidden="1">
              <a:extLst>
                <a:ext uri="{63B3BB69-23CF-44E3-9099-C40C66FF867C}">
                  <a14:compatExt spid="_x0000_s4287"/>
                </a:ext>
                <a:ext uri="{FF2B5EF4-FFF2-40B4-BE49-F238E27FC236}">
                  <a16:creationId xmlns:a16="http://schemas.microsoft.com/office/drawing/2014/main" id="{00000000-0008-0000-0200-0000B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44</xdr:row>
          <xdr:rowOff>28575</xdr:rowOff>
        </xdr:from>
        <xdr:to>
          <xdr:col>10</xdr:col>
          <xdr:colOff>342900</xdr:colOff>
          <xdr:row>44</xdr:row>
          <xdr:rowOff>219075</xdr:rowOff>
        </xdr:to>
        <xdr:sp macro="" textlink="">
          <xdr:nvSpPr>
            <xdr:cNvPr id="4288" name="Check Box 192" hidden="1">
              <a:extLst>
                <a:ext uri="{63B3BB69-23CF-44E3-9099-C40C66FF867C}">
                  <a14:compatExt spid="_x0000_s4288"/>
                </a:ext>
                <a:ext uri="{FF2B5EF4-FFF2-40B4-BE49-F238E27FC236}">
                  <a16:creationId xmlns:a16="http://schemas.microsoft.com/office/drawing/2014/main" id="{00000000-0008-0000-0200-0000C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4289" name="Check Box 40" hidden="1">
              <a:extLst>
                <a:ext uri="{63B3BB69-23CF-44E3-9099-C40C66FF867C}">
                  <a14:compatExt spid="_x0000_s4289"/>
                </a:ext>
                <a:ext uri="{FF2B5EF4-FFF2-40B4-BE49-F238E27FC236}">
                  <a16:creationId xmlns:a16="http://schemas.microsoft.com/office/drawing/2014/main" id="{00000000-0008-0000-0200-0000C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4290" name="Check Box 47" hidden="1">
              <a:extLst>
                <a:ext uri="{63B3BB69-23CF-44E3-9099-C40C66FF867C}">
                  <a14:compatExt spid="_x0000_s4290"/>
                </a:ext>
                <a:ext uri="{FF2B5EF4-FFF2-40B4-BE49-F238E27FC236}">
                  <a16:creationId xmlns:a16="http://schemas.microsoft.com/office/drawing/2014/main" id="{00000000-0008-0000-0200-0000C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4291" name="Check Box 36" hidden="1">
              <a:extLst>
                <a:ext uri="{63B3BB69-23CF-44E3-9099-C40C66FF867C}">
                  <a14:compatExt spid="_x0000_s4291"/>
                </a:ext>
                <a:ext uri="{FF2B5EF4-FFF2-40B4-BE49-F238E27FC236}">
                  <a16:creationId xmlns:a16="http://schemas.microsoft.com/office/drawing/2014/main" id="{00000000-0008-0000-0200-0000C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4292" name="Check Box 36" hidden="1">
              <a:extLst>
                <a:ext uri="{63B3BB69-23CF-44E3-9099-C40C66FF867C}">
                  <a14:compatExt spid="_x0000_s4292"/>
                </a:ext>
                <a:ext uri="{FF2B5EF4-FFF2-40B4-BE49-F238E27FC236}">
                  <a16:creationId xmlns:a16="http://schemas.microsoft.com/office/drawing/2014/main" id="{00000000-0008-0000-0200-0000C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4293" name="Check Box 40" hidden="1">
              <a:extLst>
                <a:ext uri="{63B3BB69-23CF-44E3-9099-C40C66FF867C}">
                  <a14:compatExt spid="_x0000_s4293"/>
                </a:ext>
                <a:ext uri="{FF2B5EF4-FFF2-40B4-BE49-F238E27FC236}">
                  <a16:creationId xmlns:a16="http://schemas.microsoft.com/office/drawing/2014/main" id="{00000000-0008-0000-0200-0000C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4294" name="Check Box 198" hidden="1">
              <a:extLst>
                <a:ext uri="{63B3BB69-23CF-44E3-9099-C40C66FF867C}">
                  <a14:compatExt spid="_x0000_s4294"/>
                </a:ext>
                <a:ext uri="{FF2B5EF4-FFF2-40B4-BE49-F238E27FC236}">
                  <a16:creationId xmlns:a16="http://schemas.microsoft.com/office/drawing/2014/main" id="{00000000-0008-0000-0200-0000C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4295" name="Check Box 36" hidden="1">
              <a:extLst>
                <a:ext uri="{63B3BB69-23CF-44E3-9099-C40C66FF867C}">
                  <a14:compatExt spid="_x0000_s4295"/>
                </a:ext>
                <a:ext uri="{FF2B5EF4-FFF2-40B4-BE49-F238E27FC236}">
                  <a16:creationId xmlns:a16="http://schemas.microsoft.com/office/drawing/2014/main" id="{00000000-0008-0000-0200-0000C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4296" name="Check Box 200" hidden="1">
              <a:extLst>
                <a:ext uri="{63B3BB69-23CF-44E3-9099-C40C66FF867C}">
                  <a14:compatExt spid="_x0000_s4296"/>
                </a:ext>
                <a:ext uri="{FF2B5EF4-FFF2-40B4-BE49-F238E27FC236}">
                  <a16:creationId xmlns:a16="http://schemas.microsoft.com/office/drawing/2014/main" id="{00000000-0008-0000-0200-0000C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4297" name="Check Box 40" hidden="1">
              <a:extLst>
                <a:ext uri="{63B3BB69-23CF-44E3-9099-C40C66FF867C}">
                  <a14:compatExt spid="_x0000_s4297"/>
                </a:ext>
                <a:ext uri="{FF2B5EF4-FFF2-40B4-BE49-F238E27FC236}">
                  <a16:creationId xmlns:a16="http://schemas.microsoft.com/office/drawing/2014/main" id="{00000000-0008-0000-0200-0000C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4298" name="Check Box 202" hidden="1">
              <a:extLst>
                <a:ext uri="{63B3BB69-23CF-44E3-9099-C40C66FF867C}">
                  <a14:compatExt spid="_x0000_s4298"/>
                </a:ext>
                <a:ext uri="{FF2B5EF4-FFF2-40B4-BE49-F238E27FC236}">
                  <a16:creationId xmlns:a16="http://schemas.microsoft.com/office/drawing/2014/main" id="{00000000-0008-0000-0200-0000C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4299" name="Check Box 36" hidden="1">
              <a:extLst>
                <a:ext uri="{63B3BB69-23CF-44E3-9099-C40C66FF867C}">
                  <a14:compatExt spid="_x0000_s4299"/>
                </a:ext>
                <a:ext uri="{FF2B5EF4-FFF2-40B4-BE49-F238E27FC236}">
                  <a16:creationId xmlns:a16="http://schemas.microsoft.com/office/drawing/2014/main" id="{00000000-0008-0000-0200-0000C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4300" name="Check Box 204" hidden="1">
              <a:extLst>
                <a:ext uri="{63B3BB69-23CF-44E3-9099-C40C66FF867C}">
                  <a14:compatExt spid="_x0000_s4300"/>
                </a:ext>
                <a:ext uri="{FF2B5EF4-FFF2-40B4-BE49-F238E27FC236}">
                  <a16:creationId xmlns:a16="http://schemas.microsoft.com/office/drawing/2014/main" id="{00000000-0008-0000-0200-0000C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4301" name="Check Box 32" hidden="1">
              <a:extLst>
                <a:ext uri="{63B3BB69-23CF-44E3-9099-C40C66FF867C}">
                  <a14:compatExt spid="_x0000_s4301"/>
                </a:ext>
                <a:ext uri="{FF2B5EF4-FFF2-40B4-BE49-F238E27FC236}">
                  <a16:creationId xmlns:a16="http://schemas.microsoft.com/office/drawing/2014/main" id="{00000000-0008-0000-0200-0000C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4302" name="Check Box 32" hidden="1">
              <a:extLst>
                <a:ext uri="{63B3BB69-23CF-44E3-9099-C40C66FF867C}">
                  <a14:compatExt spid="_x0000_s4302"/>
                </a:ext>
                <a:ext uri="{FF2B5EF4-FFF2-40B4-BE49-F238E27FC236}">
                  <a16:creationId xmlns:a16="http://schemas.microsoft.com/office/drawing/2014/main" id="{00000000-0008-0000-0200-0000C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45</xdr:row>
          <xdr:rowOff>28575</xdr:rowOff>
        </xdr:from>
        <xdr:to>
          <xdr:col>9</xdr:col>
          <xdr:colOff>342900</xdr:colOff>
          <xdr:row>45</xdr:row>
          <xdr:rowOff>228600</xdr:rowOff>
        </xdr:to>
        <xdr:sp macro="" textlink="">
          <xdr:nvSpPr>
            <xdr:cNvPr id="4303" name="Check Box 207" hidden="1">
              <a:extLst>
                <a:ext uri="{63B3BB69-23CF-44E3-9099-C40C66FF867C}">
                  <a14:compatExt spid="_x0000_s4303"/>
                </a:ext>
                <a:ext uri="{FF2B5EF4-FFF2-40B4-BE49-F238E27FC236}">
                  <a16:creationId xmlns:a16="http://schemas.microsoft.com/office/drawing/2014/main" id="{00000000-0008-0000-0200-0000C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45</xdr:row>
          <xdr:rowOff>28575</xdr:rowOff>
        </xdr:from>
        <xdr:to>
          <xdr:col>10</xdr:col>
          <xdr:colOff>342900</xdr:colOff>
          <xdr:row>45</xdr:row>
          <xdr:rowOff>228600</xdr:rowOff>
        </xdr:to>
        <xdr:sp macro="" textlink="">
          <xdr:nvSpPr>
            <xdr:cNvPr id="4304" name="Check Box 208" hidden="1">
              <a:extLst>
                <a:ext uri="{63B3BB69-23CF-44E3-9099-C40C66FF867C}">
                  <a14:compatExt spid="_x0000_s4304"/>
                </a:ext>
                <a:ext uri="{FF2B5EF4-FFF2-40B4-BE49-F238E27FC236}">
                  <a16:creationId xmlns:a16="http://schemas.microsoft.com/office/drawing/2014/main" id="{00000000-0008-0000-0200-0000D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39</xdr:row>
          <xdr:rowOff>85725</xdr:rowOff>
        </xdr:from>
        <xdr:to>
          <xdr:col>9</xdr:col>
          <xdr:colOff>342900</xdr:colOff>
          <xdr:row>39</xdr:row>
          <xdr:rowOff>276225</xdr:rowOff>
        </xdr:to>
        <xdr:sp macro="" textlink="">
          <xdr:nvSpPr>
            <xdr:cNvPr id="4305" name="Check Box 5" hidden="1">
              <a:extLst>
                <a:ext uri="{63B3BB69-23CF-44E3-9099-C40C66FF867C}">
                  <a14:compatExt spid="_x0000_s4305"/>
                </a:ext>
                <a:ext uri="{FF2B5EF4-FFF2-40B4-BE49-F238E27FC236}">
                  <a16:creationId xmlns:a16="http://schemas.microsoft.com/office/drawing/2014/main" id="{00000000-0008-0000-0200-0000D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39</xdr:row>
          <xdr:rowOff>85725</xdr:rowOff>
        </xdr:from>
        <xdr:to>
          <xdr:col>10</xdr:col>
          <xdr:colOff>342900</xdr:colOff>
          <xdr:row>39</xdr:row>
          <xdr:rowOff>276225</xdr:rowOff>
        </xdr:to>
        <xdr:sp macro="" textlink="">
          <xdr:nvSpPr>
            <xdr:cNvPr id="4306" name="Check Box 8" hidden="1">
              <a:extLst>
                <a:ext uri="{63B3BB69-23CF-44E3-9099-C40C66FF867C}">
                  <a14:compatExt spid="_x0000_s4306"/>
                </a:ext>
                <a:ext uri="{FF2B5EF4-FFF2-40B4-BE49-F238E27FC236}">
                  <a16:creationId xmlns:a16="http://schemas.microsoft.com/office/drawing/2014/main" id="{00000000-0008-0000-0200-0000D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40</xdr:row>
          <xdr:rowOff>38100</xdr:rowOff>
        </xdr:from>
        <xdr:to>
          <xdr:col>9</xdr:col>
          <xdr:colOff>342900</xdr:colOff>
          <xdr:row>40</xdr:row>
          <xdr:rowOff>228600</xdr:rowOff>
        </xdr:to>
        <xdr:sp macro="" textlink="">
          <xdr:nvSpPr>
            <xdr:cNvPr id="4307" name="Check Box 211" hidden="1">
              <a:extLst>
                <a:ext uri="{63B3BB69-23CF-44E3-9099-C40C66FF867C}">
                  <a14:compatExt spid="_x0000_s4307"/>
                </a:ext>
                <a:ext uri="{FF2B5EF4-FFF2-40B4-BE49-F238E27FC236}">
                  <a16:creationId xmlns:a16="http://schemas.microsoft.com/office/drawing/2014/main" id="{00000000-0008-0000-0200-0000D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40</xdr:row>
          <xdr:rowOff>38100</xdr:rowOff>
        </xdr:from>
        <xdr:to>
          <xdr:col>10</xdr:col>
          <xdr:colOff>342900</xdr:colOff>
          <xdr:row>40</xdr:row>
          <xdr:rowOff>228600</xdr:rowOff>
        </xdr:to>
        <xdr:sp macro="" textlink="">
          <xdr:nvSpPr>
            <xdr:cNvPr id="4308" name="Check Box 212" hidden="1">
              <a:extLst>
                <a:ext uri="{63B3BB69-23CF-44E3-9099-C40C66FF867C}">
                  <a14:compatExt spid="_x0000_s4308"/>
                </a:ext>
                <a:ext uri="{FF2B5EF4-FFF2-40B4-BE49-F238E27FC236}">
                  <a16:creationId xmlns:a16="http://schemas.microsoft.com/office/drawing/2014/main" id="{00000000-0008-0000-0200-0000D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41</xdr:row>
          <xdr:rowOff>38100</xdr:rowOff>
        </xdr:from>
        <xdr:to>
          <xdr:col>9</xdr:col>
          <xdr:colOff>342900</xdr:colOff>
          <xdr:row>41</xdr:row>
          <xdr:rowOff>228600</xdr:rowOff>
        </xdr:to>
        <xdr:sp macro="" textlink="">
          <xdr:nvSpPr>
            <xdr:cNvPr id="4309" name="Check Box 213" hidden="1">
              <a:extLst>
                <a:ext uri="{63B3BB69-23CF-44E3-9099-C40C66FF867C}">
                  <a14:compatExt spid="_x0000_s4309"/>
                </a:ext>
                <a:ext uri="{FF2B5EF4-FFF2-40B4-BE49-F238E27FC236}">
                  <a16:creationId xmlns:a16="http://schemas.microsoft.com/office/drawing/2014/main" id="{00000000-0008-0000-0200-0000D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41</xdr:row>
          <xdr:rowOff>28575</xdr:rowOff>
        </xdr:from>
        <xdr:to>
          <xdr:col>10</xdr:col>
          <xdr:colOff>342900</xdr:colOff>
          <xdr:row>41</xdr:row>
          <xdr:rowOff>219075</xdr:rowOff>
        </xdr:to>
        <xdr:sp macro="" textlink="">
          <xdr:nvSpPr>
            <xdr:cNvPr id="4310" name="Check Box 214" hidden="1">
              <a:extLst>
                <a:ext uri="{63B3BB69-23CF-44E3-9099-C40C66FF867C}">
                  <a14:compatExt spid="_x0000_s4310"/>
                </a:ext>
                <a:ext uri="{FF2B5EF4-FFF2-40B4-BE49-F238E27FC236}">
                  <a16:creationId xmlns:a16="http://schemas.microsoft.com/office/drawing/2014/main" id="{00000000-0008-0000-0200-0000D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4317" name="Check Box 221" hidden="1">
              <a:extLst>
                <a:ext uri="{63B3BB69-23CF-44E3-9099-C40C66FF867C}">
                  <a14:compatExt spid="_x0000_s4317"/>
                </a:ext>
                <a:ext uri="{FF2B5EF4-FFF2-40B4-BE49-F238E27FC236}">
                  <a16:creationId xmlns:a16="http://schemas.microsoft.com/office/drawing/2014/main" id="{00000000-0008-0000-0200-0000DD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4318" name="Check Box 222" hidden="1">
              <a:extLst>
                <a:ext uri="{63B3BB69-23CF-44E3-9099-C40C66FF867C}">
                  <a14:compatExt spid="_x0000_s4318"/>
                </a:ext>
                <a:ext uri="{FF2B5EF4-FFF2-40B4-BE49-F238E27FC236}">
                  <a16:creationId xmlns:a16="http://schemas.microsoft.com/office/drawing/2014/main" id="{00000000-0008-0000-0200-0000DE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4319" name="Check Box 223" hidden="1">
              <a:extLst>
                <a:ext uri="{63B3BB69-23CF-44E3-9099-C40C66FF867C}">
                  <a14:compatExt spid="_x0000_s4319"/>
                </a:ext>
                <a:ext uri="{FF2B5EF4-FFF2-40B4-BE49-F238E27FC236}">
                  <a16:creationId xmlns:a16="http://schemas.microsoft.com/office/drawing/2014/main" id="{00000000-0008-0000-0200-0000DF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4320" name="Check Box 224" hidden="1">
              <a:extLst>
                <a:ext uri="{63B3BB69-23CF-44E3-9099-C40C66FF867C}">
                  <a14:compatExt spid="_x0000_s4320"/>
                </a:ext>
                <a:ext uri="{FF2B5EF4-FFF2-40B4-BE49-F238E27FC236}">
                  <a16:creationId xmlns:a16="http://schemas.microsoft.com/office/drawing/2014/main" id="{00000000-0008-0000-0200-0000E0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4321" name="Check Box 225" hidden="1">
              <a:extLst>
                <a:ext uri="{63B3BB69-23CF-44E3-9099-C40C66FF867C}">
                  <a14:compatExt spid="_x0000_s4321"/>
                </a:ext>
                <a:ext uri="{FF2B5EF4-FFF2-40B4-BE49-F238E27FC236}">
                  <a16:creationId xmlns:a16="http://schemas.microsoft.com/office/drawing/2014/main" id="{00000000-0008-0000-0200-0000E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4322" name="Check Box 226" hidden="1">
              <a:extLst>
                <a:ext uri="{63B3BB69-23CF-44E3-9099-C40C66FF867C}">
                  <a14:compatExt spid="_x0000_s4322"/>
                </a:ext>
                <a:ext uri="{FF2B5EF4-FFF2-40B4-BE49-F238E27FC236}">
                  <a16:creationId xmlns:a16="http://schemas.microsoft.com/office/drawing/2014/main" id="{00000000-0008-0000-0200-0000E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8</xdr:row>
          <xdr:rowOff>0</xdr:rowOff>
        </xdr:from>
        <xdr:to>
          <xdr:col>9</xdr:col>
          <xdr:colOff>342900</xdr:colOff>
          <xdr:row>9</xdr:row>
          <xdr:rowOff>0</xdr:rowOff>
        </xdr:to>
        <xdr:sp macro="" textlink="">
          <xdr:nvSpPr>
            <xdr:cNvPr id="8193" name="Check Box 5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3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18</xdr:row>
          <xdr:rowOff>0</xdr:rowOff>
        </xdr:from>
        <xdr:to>
          <xdr:col>9</xdr:col>
          <xdr:colOff>342900</xdr:colOff>
          <xdr:row>19</xdr:row>
          <xdr:rowOff>0</xdr:rowOff>
        </xdr:to>
        <xdr:sp macro="" textlink="">
          <xdr:nvSpPr>
            <xdr:cNvPr id="8194" name="Check Box 6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3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8195" name="Check Box 7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3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8</xdr:row>
          <xdr:rowOff>0</xdr:rowOff>
        </xdr:from>
        <xdr:to>
          <xdr:col>10</xdr:col>
          <xdr:colOff>342900</xdr:colOff>
          <xdr:row>9</xdr:row>
          <xdr:rowOff>0</xdr:rowOff>
        </xdr:to>
        <xdr:sp macro="" textlink="">
          <xdr:nvSpPr>
            <xdr:cNvPr id="8196" name="Check Box 8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00000000-0008-0000-03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18</xdr:row>
          <xdr:rowOff>0</xdr:rowOff>
        </xdr:from>
        <xdr:to>
          <xdr:col>10</xdr:col>
          <xdr:colOff>342900</xdr:colOff>
          <xdr:row>19</xdr:row>
          <xdr:rowOff>0</xdr:rowOff>
        </xdr:to>
        <xdr:sp macro="" textlink="">
          <xdr:nvSpPr>
            <xdr:cNvPr id="8197" name="Check Box 9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:a16="http://schemas.microsoft.com/office/drawing/2014/main" id="{00000000-0008-0000-03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8198" name="Check Box 10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:a16="http://schemas.microsoft.com/office/drawing/2014/main" id="{00000000-0008-0000-03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8199" name="Check Box 31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:a16="http://schemas.microsoft.com/office/drawing/2014/main" id="{00000000-0008-0000-03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8200" name="Check Box 32" hidden="1">
              <a:extLst>
                <a:ext uri="{63B3BB69-23CF-44E3-9099-C40C66FF867C}">
                  <a14:compatExt spid="_x0000_s8200"/>
                </a:ext>
                <a:ext uri="{FF2B5EF4-FFF2-40B4-BE49-F238E27FC236}">
                  <a16:creationId xmlns:a16="http://schemas.microsoft.com/office/drawing/2014/main" id="{00000000-0008-0000-0300-00000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0</xdr:rowOff>
        </xdr:to>
        <xdr:sp macro="" textlink="">
          <xdr:nvSpPr>
            <xdr:cNvPr id="8201" name="Check Box 33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:a16="http://schemas.microsoft.com/office/drawing/2014/main" id="{00000000-0008-0000-03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0</xdr:rowOff>
        </xdr:to>
        <xdr:sp macro="" textlink="">
          <xdr:nvSpPr>
            <xdr:cNvPr id="8202" name="Check Box 34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:a16="http://schemas.microsoft.com/office/drawing/2014/main" id="{00000000-0008-0000-03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20</xdr:row>
          <xdr:rowOff>9525</xdr:rowOff>
        </xdr:from>
        <xdr:to>
          <xdr:col>8</xdr:col>
          <xdr:colOff>295275</xdr:colOff>
          <xdr:row>21</xdr:row>
          <xdr:rowOff>0</xdr:rowOff>
        </xdr:to>
        <xdr:sp macro="" textlink="">
          <xdr:nvSpPr>
            <xdr:cNvPr id="8203" name="Check Box 42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:a16="http://schemas.microsoft.com/office/drawing/2014/main" id="{00000000-0008-0000-03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20</xdr:row>
          <xdr:rowOff>9525</xdr:rowOff>
        </xdr:from>
        <xdr:to>
          <xdr:col>9</xdr:col>
          <xdr:colOff>342900</xdr:colOff>
          <xdr:row>21</xdr:row>
          <xdr:rowOff>0</xdr:rowOff>
        </xdr:to>
        <xdr:sp macro="" textlink="">
          <xdr:nvSpPr>
            <xdr:cNvPr id="8206" name="Check Box 47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:a16="http://schemas.microsoft.com/office/drawing/2014/main" id="{00000000-0008-0000-03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9525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8207" name="Check Box 48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:a16="http://schemas.microsoft.com/office/drawing/2014/main" id="{00000000-0008-0000-0300-00000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8208" name="Check Box 49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:a16="http://schemas.microsoft.com/office/drawing/2014/main" id="{00000000-0008-0000-03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8209" name="Check Box 50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:a16="http://schemas.microsoft.com/office/drawing/2014/main" id="{00000000-0008-0000-03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8212" name="Check Box 6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:a16="http://schemas.microsoft.com/office/drawing/2014/main" id="{00000000-0008-0000-03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8213" name="Check Box 9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:a16="http://schemas.microsoft.com/office/drawing/2014/main" id="{00000000-0008-0000-03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8214" name="Check Box 7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:a16="http://schemas.microsoft.com/office/drawing/2014/main" id="{00000000-0008-0000-03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8215" name="Check Box 40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:a16="http://schemas.microsoft.com/office/drawing/2014/main" id="{00000000-0008-0000-03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8216" name="Check Box 41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:a16="http://schemas.microsoft.com/office/drawing/2014/main" id="{00000000-0008-0000-0300-00001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8217" name="Check Box 47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:a16="http://schemas.microsoft.com/office/drawing/2014/main" id="{00000000-0008-0000-0300-00001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8218" name="Check Box 48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:a16="http://schemas.microsoft.com/office/drawing/2014/main" id="{00000000-0008-0000-0300-00001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8219" name="Check Box 49" hidden="1">
              <a:extLst>
                <a:ext uri="{63B3BB69-23CF-44E3-9099-C40C66FF867C}">
                  <a14:compatExt spid="_x0000_s8219"/>
                </a:ext>
                <a:ext uri="{FF2B5EF4-FFF2-40B4-BE49-F238E27FC236}">
                  <a16:creationId xmlns:a16="http://schemas.microsoft.com/office/drawing/2014/main" id="{00000000-0008-0000-0300-00001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8220" name="Check Box 50" hidden="1">
              <a:extLst>
                <a:ext uri="{63B3BB69-23CF-44E3-9099-C40C66FF867C}">
                  <a14:compatExt spid="_x0000_s8220"/>
                </a:ext>
                <a:ext uri="{FF2B5EF4-FFF2-40B4-BE49-F238E27FC236}">
                  <a16:creationId xmlns:a16="http://schemas.microsoft.com/office/drawing/2014/main" id="{00000000-0008-0000-0300-00001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221" name="Check Box 9" hidden="1">
              <a:extLst>
                <a:ext uri="{63B3BB69-23CF-44E3-9099-C40C66FF867C}">
                  <a14:compatExt spid="_x0000_s8221"/>
                </a:ext>
                <a:ext uri="{FF2B5EF4-FFF2-40B4-BE49-F238E27FC236}">
                  <a16:creationId xmlns:a16="http://schemas.microsoft.com/office/drawing/2014/main" id="{00000000-0008-0000-0300-00001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222" name="Check Box 10" hidden="1">
              <a:extLst>
                <a:ext uri="{63B3BB69-23CF-44E3-9099-C40C66FF867C}">
                  <a14:compatExt spid="_x0000_s8222"/>
                </a:ext>
                <a:ext uri="{FF2B5EF4-FFF2-40B4-BE49-F238E27FC236}">
                  <a16:creationId xmlns:a16="http://schemas.microsoft.com/office/drawing/2014/main" id="{00000000-0008-0000-0300-00001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8223" name="Check Box 11" hidden="1">
              <a:extLst>
                <a:ext uri="{63B3BB69-23CF-44E3-9099-C40C66FF867C}">
                  <a14:compatExt spid="_x0000_s8223"/>
                </a:ext>
                <a:ext uri="{FF2B5EF4-FFF2-40B4-BE49-F238E27FC236}">
                  <a16:creationId xmlns:a16="http://schemas.microsoft.com/office/drawing/2014/main" id="{00000000-0008-0000-0300-00001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8224" name="Check Box 14" hidden="1">
              <a:extLst>
                <a:ext uri="{63B3BB69-23CF-44E3-9099-C40C66FF867C}">
                  <a14:compatExt spid="_x0000_s8224"/>
                </a:ext>
                <a:ext uri="{FF2B5EF4-FFF2-40B4-BE49-F238E27FC236}">
                  <a16:creationId xmlns:a16="http://schemas.microsoft.com/office/drawing/2014/main" id="{00000000-0008-0000-0300-00002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225" name="Check Box 32" hidden="1">
              <a:extLst>
                <a:ext uri="{63B3BB69-23CF-44E3-9099-C40C66FF867C}">
                  <a14:compatExt spid="_x0000_s8225"/>
                </a:ext>
                <a:ext uri="{FF2B5EF4-FFF2-40B4-BE49-F238E27FC236}">
                  <a16:creationId xmlns:a16="http://schemas.microsoft.com/office/drawing/2014/main" id="{00000000-0008-0000-0300-00002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226" name="Check Box 41" hidden="1">
              <a:extLst>
                <a:ext uri="{63B3BB69-23CF-44E3-9099-C40C66FF867C}">
                  <a14:compatExt spid="_x0000_s8226"/>
                </a:ext>
                <a:ext uri="{FF2B5EF4-FFF2-40B4-BE49-F238E27FC236}">
                  <a16:creationId xmlns:a16="http://schemas.microsoft.com/office/drawing/2014/main" id="{00000000-0008-0000-0300-00002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227" name="Check Box 48" hidden="1">
              <a:extLst>
                <a:ext uri="{63B3BB69-23CF-44E3-9099-C40C66FF867C}">
                  <a14:compatExt spid="_x0000_s8227"/>
                </a:ext>
                <a:ext uri="{FF2B5EF4-FFF2-40B4-BE49-F238E27FC236}">
                  <a16:creationId xmlns:a16="http://schemas.microsoft.com/office/drawing/2014/main" id="{00000000-0008-0000-0300-00002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8228" name="Check Box 36" hidden="1">
              <a:extLst>
                <a:ext uri="{63B3BB69-23CF-44E3-9099-C40C66FF867C}">
                  <a14:compatExt spid="_x0000_s8228"/>
                </a:ext>
                <a:ext uri="{FF2B5EF4-FFF2-40B4-BE49-F238E27FC236}">
                  <a16:creationId xmlns:a16="http://schemas.microsoft.com/office/drawing/2014/main" id="{00000000-0008-0000-0300-00002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8229" name="Check Box 37" hidden="1">
              <a:extLst>
                <a:ext uri="{63B3BB69-23CF-44E3-9099-C40C66FF867C}">
                  <a14:compatExt spid="_x0000_s8229"/>
                </a:ext>
                <a:ext uri="{FF2B5EF4-FFF2-40B4-BE49-F238E27FC236}">
                  <a16:creationId xmlns:a16="http://schemas.microsoft.com/office/drawing/2014/main" id="{00000000-0008-0000-0300-00002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8230" name="Check Box 36" hidden="1">
              <a:extLst>
                <a:ext uri="{63B3BB69-23CF-44E3-9099-C40C66FF867C}">
                  <a14:compatExt spid="_x0000_s8230"/>
                </a:ext>
                <a:ext uri="{FF2B5EF4-FFF2-40B4-BE49-F238E27FC236}">
                  <a16:creationId xmlns:a16="http://schemas.microsoft.com/office/drawing/2014/main" id="{00000000-0008-0000-0300-00002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8231" name="Check Box 37" hidden="1">
              <a:extLst>
                <a:ext uri="{63B3BB69-23CF-44E3-9099-C40C66FF867C}">
                  <a14:compatExt spid="_x0000_s8231"/>
                </a:ext>
                <a:ext uri="{FF2B5EF4-FFF2-40B4-BE49-F238E27FC236}">
                  <a16:creationId xmlns:a16="http://schemas.microsoft.com/office/drawing/2014/main" id="{00000000-0008-0000-0300-00002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22</xdr:row>
          <xdr:rowOff>0</xdr:rowOff>
        </xdr:from>
        <xdr:to>
          <xdr:col>8</xdr:col>
          <xdr:colOff>295275</xdr:colOff>
          <xdr:row>23</xdr:row>
          <xdr:rowOff>0</xdr:rowOff>
        </xdr:to>
        <xdr:sp macro="" textlink="">
          <xdr:nvSpPr>
            <xdr:cNvPr id="8232" name="Check Box 43" hidden="1">
              <a:extLst>
                <a:ext uri="{63B3BB69-23CF-44E3-9099-C40C66FF867C}">
                  <a14:compatExt spid="_x0000_s8232"/>
                </a:ext>
                <a:ext uri="{FF2B5EF4-FFF2-40B4-BE49-F238E27FC236}">
                  <a16:creationId xmlns:a16="http://schemas.microsoft.com/office/drawing/2014/main" id="{00000000-0008-0000-0300-00002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22</xdr:row>
          <xdr:rowOff>0</xdr:rowOff>
        </xdr:from>
        <xdr:to>
          <xdr:col>9</xdr:col>
          <xdr:colOff>342900</xdr:colOff>
          <xdr:row>23</xdr:row>
          <xdr:rowOff>0</xdr:rowOff>
        </xdr:to>
        <xdr:sp macro="" textlink="">
          <xdr:nvSpPr>
            <xdr:cNvPr id="8233" name="Check Box 49" hidden="1">
              <a:extLst>
                <a:ext uri="{63B3BB69-23CF-44E3-9099-C40C66FF867C}">
                  <a14:compatExt spid="_x0000_s8233"/>
                </a:ext>
                <a:ext uri="{FF2B5EF4-FFF2-40B4-BE49-F238E27FC236}">
                  <a16:creationId xmlns:a16="http://schemas.microsoft.com/office/drawing/2014/main" id="{00000000-0008-0000-0300-00002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8234" name="Check Box 50" hidden="1">
              <a:extLst>
                <a:ext uri="{63B3BB69-23CF-44E3-9099-C40C66FF867C}">
                  <a14:compatExt spid="_x0000_s8234"/>
                </a:ext>
                <a:ext uri="{FF2B5EF4-FFF2-40B4-BE49-F238E27FC236}">
                  <a16:creationId xmlns:a16="http://schemas.microsoft.com/office/drawing/2014/main" id="{00000000-0008-0000-0300-00002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8235" name="Check Box 44" hidden="1">
              <a:extLst>
                <a:ext uri="{63B3BB69-23CF-44E3-9099-C40C66FF867C}">
                  <a14:compatExt spid="_x0000_s8235"/>
                </a:ext>
                <a:ext uri="{FF2B5EF4-FFF2-40B4-BE49-F238E27FC236}">
                  <a16:creationId xmlns:a16="http://schemas.microsoft.com/office/drawing/2014/main" id="{00000000-0008-0000-0300-00002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8236" name="Check Box 44" hidden="1">
              <a:extLst>
                <a:ext uri="{63B3BB69-23CF-44E3-9099-C40C66FF867C}">
                  <a14:compatExt spid="_x0000_s8236"/>
                </a:ext>
                <a:ext uri="{FF2B5EF4-FFF2-40B4-BE49-F238E27FC236}">
                  <a16:creationId xmlns:a16="http://schemas.microsoft.com/office/drawing/2014/main" id="{00000000-0008-0000-0300-00002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18</xdr:row>
          <xdr:rowOff>0</xdr:rowOff>
        </xdr:from>
        <xdr:to>
          <xdr:col>9</xdr:col>
          <xdr:colOff>342900</xdr:colOff>
          <xdr:row>19</xdr:row>
          <xdr:rowOff>0</xdr:rowOff>
        </xdr:to>
        <xdr:sp macro="" textlink="">
          <xdr:nvSpPr>
            <xdr:cNvPr id="8237" name="Check Box 6" hidden="1">
              <a:extLst>
                <a:ext uri="{63B3BB69-23CF-44E3-9099-C40C66FF867C}">
                  <a14:compatExt spid="_x0000_s8237"/>
                </a:ext>
                <a:ext uri="{FF2B5EF4-FFF2-40B4-BE49-F238E27FC236}">
                  <a16:creationId xmlns:a16="http://schemas.microsoft.com/office/drawing/2014/main" id="{00000000-0008-0000-0300-00002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8238" name="Check Box 7" hidden="1">
              <a:extLst>
                <a:ext uri="{63B3BB69-23CF-44E3-9099-C40C66FF867C}">
                  <a14:compatExt spid="_x0000_s8238"/>
                </a:ext>
                <a:ext uri="{FF2B5EF4-FFF2-40B4-BE49-F238E27FC236}">
                  <a16:creationId xmlns:a16="http://schemas.microsoft.com/office/drawing/2014/main" id="{00000000-0008-0000-0300-00002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18</xdr:row>
          <xdr:rowOff>0</xdr:rowOff>
        </xdr:from>
        <xdr:to>
          <xdr:col>10</xdr:col>
          <xdr:colOff>342900</xdr:colOff>
          <xdr:row>19</xdr:row>
          <xdr:rowOff>0</xdr:rowOff>
        </xdr:to>
        <xdr:sp macro="" textlink="">
          <xdr:nvSpPr>
            <xdr:cNvPr id="8239" name="Check Box 9" hidden="1">
              <a:extLst>
                <a:ext uri="{63B3BB69-23CF-44E3-9099-C40C66FF867C}">
                  <a14:compatExt spid="_x0000_s8239"/>
                </a:ext>
                <a:ext uri="{FF2B5EF4-FFF2-40B4-BE49-F238E27FC236}">
                  <a16:creationId xmlns:a16="http://schemas.microsoft.com/office/drawing/2014/main" id="{00000000-0008-0000-0300-00002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8240" name="Check Box 10" hidden="1">
              <a:extLst>
                <a:ext uri="{63B3BB69-23CF-44E3-9099-C40C66FF867C}">
                  <a14:compatExt spid="_x0000_s8240"/>
                </a:ext>
                <a:ext uri="{FF2B5EF4-FFF2-40B4-BE49-F238E27FC236}">
                  <a16:creationId xmlns:a16="http://schemas.microsoft.com/office/drawing/2014/main" id="{00000000-0008-0000-0300-00003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8241" name="Check Box 31" hidden="1">
              <a:extLst>
                <a:ext uri="{63B3BB69-23CF-44E3-9099-C40C66FF867C}">
                  <a14:compatExt spid="_x0000_s8241"/>
                </a:ext>
                <a:ext uri="{FF2B5EF4-FFF2-40B4-BE49-F238E27FC236}">
                  <a16:creationId xmlns:a16="http://schemas.microsoft.com/office/drawing/2014/main" id="{00000000-0008-0000-0300-00003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8242" name="Check Box 32" hidden="1">
              <a:extLst>
                <a:ext uri="{63B3BB69-23CF-44E3-9099-C40C66FF867C}">
                  <a14:compatExt spid="_x0000_s8242"/>
                </a:ext>
                <a:ext uri="{FF2B5EF4-FFF2-40B4-BE49-F238E27FC236}">
                  <a16:creationId xmlns:a16="http://schemas.microsoft.com/office/drawing/2014/main" id="{00000000-0008-0000-0300-00003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0</xdr:rowOff>
        </xdr:to>
        <xdr:sp macro="" textlink="">
          <xdr:nvSpPr>
            <xdr:cNvPr id="8243" name="Check Box 33" hidden="1">
              <a:extLst>
                <a:ext uri="{63B3BB69-23CF-44E3-9099-C40C66FF867C}">
                  <a14:compatExt spid="_x0000_s8243"/>
                </a:ext>
                <a:ext uri="{FF2B5EF4-FFF2-40B4-BE49-F238E27FC236}">
                  <a16:creationId xmlns:a16="http://schemas.microsoft.com/office/drawing/2014/main" id="{00000000-0008-0000-0300-00003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0</xdr:rowOff>
        </xdr:to>
        <xdr:sp macro="" textlink="">
          <xdr:nvSpPr>
            <xdr:cNvPr id="8244" name="Check Box 34" hidden="1">
              <a:extLst>
                <a:ext uri="{63B3BB69-23CF-44E3-9099-C40C66FF867C}">
                  <a14:compatExt spid="_x0000_s8244"/>
                </a:ext>
                <a:ext uri="{FF2B5EF4-FFF2-40B4-BE49-F238E27FC236}">
                  <a16:creationId xmlns:a16="http://schemas.microsoft.com/office/drawing/2014/main" id="{00000000-0008-0000-0300-00003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20</xdr:row>
          <xdr:rowOff>9525</xdr:rowOff>
        </xdr:from>
        <xdr:to>
          <xdr:col>8</xdr:col>
          <xdr:colOff>295275</xdr:colOff>
          <xdr:row>21</xdr:row>
          <xdr:rowOff>0</xdr:rowOff>
        </xdr:to>
        <xdr:sp macro="" textlink="">
          <xdr:nvSpPr>
            <xdr:cNvPr id="8245" name="Check Box 42" hidden="1">
              <a:extLst>
                <a:ext uri="{63B3BB69-23CF-44E3-9099-C40C66FF867C}">
                  <a14:compatExt spid="_x0000_s8245"/>
                </a:ext>
                <a:ext uri="{FF2B5EF4-FFF2-40B4-BE49-F238E27FC236}">
                  <a16:creationId xmlns:a16="http://schemas.microsoft.com/office/drawing/2014/main" id="{00000000-0008-0000-0300-00003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20</xdr:row>
          <xdr:rowOff>9525</xdr:rowOff>
        </xdr:from>
        <xdr:to>
          <xdr:col>9</xdr:col>
          <xdr:colOff>342900</xdr:colOff>
          <xdr:row>21</xdr:row>
          <xdr:rowOff>0</xdr:rowOff>
        </xdr:to>
        <xdr:sp macro="" textlink="">
          <xdr:nvSpPr>
            <xdr:cNvPr id="8248" name="Check Box 47" hidden="1">
              <a:extLst>
                <a:ext uri="{63B3BB69-23CF-44E3-9099-C40C66FF867C}">
                  <a14:compatExt spid="_x0000_s8248"/>
                </a:ext>
                <a:ext uri="{FF2B5EF4-FFF2-40B4-BE49-F238E27FC236}">
                  <a16:creationId xmlns:a16="http://schemas.microsoft.com/office/drawing/2014/main" id="{00000000-0008-0000-0300-00003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9525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8249" name="Check Box 48" hidden="1">
              <a:extLst>
                <a:ext uri="{63B3BB69-23CF-44E3-9099-C40C66FF867C}">
                  <a14:compatExt spid="_x0000_s8249"/>
                </a:ext>
                <a:ext uri="{FF2B5EF4-FFF2-40B4-BE49-F238E27FC236}">
                  <a16:creationId xmlns:a16="http://schemas.microsoft.com/office/drawing/2014/main" id="{00000000-0008-0000-0300-00003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8250" name="Check Box 49" hidden="1">
              <a:extLst>
                <a:ext uri="{63B3BB69-23CF-44E3-9099-C40C66FF867C}">
                  <a14:compatExt spid="_x0000_s8250"/>
                </a:ext>
                <a:ext uri="{FF2B5EF4-FFF2-40B4-BE49-F238E27FC236}">
                  <a16:creationId xmlns:a16="http://schemas.microsoft.com/office/drawing/2014/main" id="{00000000-0008-0000-0300-00003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8251" name="Check Box 50" hidden="1">
              <a:extLst>
                <a:ext uri="{63B3BB69-23CF-44E3-9099-C40C66FF867C}">
                  <a14:compatExt spid="_x0000_s8251"/>
                </a:ext>
                <a:ext uri="{FF2B5EF4-FFF2-40B4-BE49-F238E27FC236}">
                  <a16:creationId xmlns:a16="http://schemas.microsoft.com/office/drawing/2014/main" id="{00000000-0008-0000-0300-00003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8254" name="Check Box 62" hidden="1">
              <a:extLst>
                <a:ext uri="{63B3BB69-23CF-44E3-9099-C40C66FF867C}">
                  <a14:compatExt spid="_x0000_s8254"/>
                </a:ext>
                <a:ext uri="{FF2B5EF4-FFF2-40B4-BE49-F238E27FC236}">
                  <a16:creationId xmlns:a16="http://schemas.microsoft.com/office/drawing/2014/main" id="{00000000-0008-0000-0300-00003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8255" name="Check Box 63" hidden="1">
              <a:extLst>
                <a:ext uri="{63B3BB69-23CF-44E3-9099-C40C66FF867C}">
                  <a14:compatExt spid="_x0000_s8255"/>
                </a:ext>
                <a:ext uri="{FF2B5EF4-FFF2-40B4-BE49-F238E27FC236}">
                  <a16:creationId xmlns:a16="http://schemas.microsoft.com/office/drawing/2014/main" id="{00000000-0008-0000-0300-00003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8256" name="Check Box 64" hidden="1">
              <a:extLst>
                <a:ext uri="{63B3BB69-23CF-44E3-9099-C40C66FF867C}">
                  <a14:compatExt spid="_x0000_s8256"/>
                </a:ext>
                <a:ext uri="{FF2B5EF4-FFF2-40B4-BE49-F238E27FC236}">
                  <a16:creationId xmlns:a16="http://schemas.microsoft.com/office/drawing/2014/main" id="{00000000-0008-0000-0300-00004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8257" name="Check Box 40" hidden="1">
              <a:extLst>
                <a:ext uri="{63B3BB69-23CF-44E3-9099-C40C66FF867C}">
                  <a14:compatExt spid="_x0000_s8257"/>
                </a:ext>
                <a:ext uri="{FF2B5EF4-FFF2-40B4-BE49-F238E27FC236}">
                  <a16:creationId xmlns:a16="http://schemas.microsoft.com/office/drawing/2014/main" id="{00000000-0008-0000-0300-00004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8258" name="Check Box 41" hidden="1">
              <a:extLst>
                <a:ext uri="{63B3BB69-23CF-44E3-9099-C40C66FF867C}">
                  <a14:compatExt spid="_x0000_s8258"/>
                </a:ext>
                <a:ext uri="{FF2B5EF4-FFF2-40B4-BE49-F238E27FC236}">
                  <a16:creationId xmlns:a16="http://schemas.microsoft.com/office/drawing/2014/main" id="{00000000-0008-0000-0300-00004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8259" name="Check Box 67" hidden="1">
              <a:extLst>
                <a:ext uri="{63B3BB69-23CF-44E3-9099-C40C66FF867C}">
                  <a14:compatExt spid="_x0000_s8259"/>
                </a:ext>
                <a:ext uri="{FF2B5EF4-FFF2-40B4-BE49-F238E27FC236}">
                  <a16:creationId xmlns:a16="http://schemas.microsoft.com/office/drawing/2014/main" id="{00000000-0008-0000-0300-00004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8260" name="Check Box 68" hidden="1">
              <a:extLst>
                <a:ext uri="{63B3BB69-23CF-44E3-9099-C40C66FF867C}">
                  <a14:compatExt spid="_x0000_s8260"/>
                </a:ext>
                <a:ext uri="{FF2B5EF4-FFF2-40B4-BE49-F238E27FC236}">
                  <a16:creationId xmlns:a16="http://schemas.microsoft.com/office/drawing/2014/main" id="{00000000-0008-0000-0300-00004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8261" name="Check Box 69" hidden="1">
              <a:extLst>
                <a:ext uri="{63B3BB69-23CF-44E3-9099-C40C66FF867C}">
                  <a14:compatExt spid="_x0000_s8261"/>
                </a:ext>
                <a:ext uri="{FF2B5EF4-FFF2-40B4-BE49-F238E27FC236}">
                  <a16:creationId xmlns:a16="http://schemas.microsoft.com/office/drawing/2014/main" id="{00000000-0008-0000-0300-00004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8262" name="Check Box 70" hidden="1">
              <a:extLst>
                <a:ext uri="{63B3BB69-23CF-44E3-9099-C40C66FF867C}">
                  <a14:compatExt spid="_x0000_s8262"/>
                </a:ext>
                <a:ext uri="{FF2B5EF4-FFF2-40B4-BE49-F238E27FC236}">
                  <a16:creationId xmlns:a16="http://schemas.microsoft.com/office/drawing/2014/main" id="{00000000-0008-0000-0300-00004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263" name="Check Box 71" hidden="1">
              <a:extLst>
                <a:ext uri="{63B3BB69-23CF-44E3-9099-C40C66FF867C}">
                  <a14:compatExt spid="_x0000_s8263"/>
                </a:ext>
                <a:ext uri="{FF2B5EF4-FFF2-40B4-BE49-F238E27FC236}">
                  <a16:creationId xmlns:a16="http://schemas.microsoft.com/office/drawing/2014/main" id="{00000000-0008-0000-0300-00004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264" name="Check Box 72" hidden="1">
              <a:extLst>
                <a:ext uri="{63B3BB69-23CF-44E3-9099-C40C66FF867C}">
                  <a14:compatExt spid="_x0000_s8264"/>
                </a:ext>
                <a:ext uri="{FF2B5EF4-FFF2-40B4-BE49-F238E27FC236}">
                  <a16:creationId xmlns:a16="http://schemas.microsoft.com/office/drawing/2014/main" id="{00000000-0008-0000-0300-00004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8265" name="Check Box 11" hidden="1">
              <a:extLst>
                <a:ext uri="{63B3BB69-23CF-44E3-9099-C40C66FF867C}">
                  <a14:compatExt spid="_x0000_s8265"/>
                </a:ext>
                <a:ext uri="{FF2B5EF4-FFF2-40B4-BE49-F238E27FC236}">
                  <a16:creationId xmlns:a16="http://schemas.microsoft.com/office/drawing/2014/main" id="{00000000-0008-0000-0300-00004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8266" name="Check Box 14" hidden="1">
              <a:extLst>
                <a:ext uri="{63B3BB69-23CF-44E3-9099-C40C66FF867C}">
                  <a14:compatExt spid="_x0000_s8266"/>
                </a:ext>
                <a:ext uri="{FF2B5EF4-FFF2-40B4-BE49-F238E27FC236}">
                  <a16:creationId xmlns:a16="http://schemas.microsoft.com/office/drawing/2014/main" id="{00000000-0008-0000-0300-00004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267" name="Check Box 75" hidden="1">
              <a:extLst>
                <a:ext uri="{63B3BB69-23CF-44E3-9099-C40C66FF867C}">
                  <a14:compatExt spid="_x0000_s8267"/>
                </a:ext>
                <a:ext uri="{FF2B5EF4-FFF2-40B4-BE49-F238E27FC236}">
                  <a16:creationId xmlns:a16="http://schemas.microsoft.com/office/drawing/2014/main" id="{00000000-0008-0000-0300-00004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268" name="Check Box 76" hidden="1">
              <a:extLst>
                <a:ext uri="{63B3BB69-23CF-44E3-9099-C40C66FF867C}">
                  <a14:compatExt spid="_x0000_s8268"/>
                </a:ext>
                <a:ext uri="{FF2B5EF4-FFF2-40B4-BE49-F238E27FC236}">
                  <a16:creationId xmlns:a16="http://schemas.microsoft.com/office/drawing/2014/main" id="{00000000-0008-0000-0300-00004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269" name="Check Box 77" hidden="1">
              <a:extLst>
                <a:ext uri="{63B3BB69-23CF-44E3-9099-C40C66FF867C}">
                  <a14:compatExt spid="_x0000_s8269"/>
                </a:ext>
                <a:ext uri="{FF2B5EF4-FFF2-40B4-BE49-F238E27FC236}">
                  <a16:creationId xmlns:a16="http://schemas.microsoft.com/office/drawing/2014/main" id="{00000000-0008-0000-0300-00004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8270" name="Check Box 36" hidden="1">
              <a:extLst>
                <a:ext uri="{63B3BB69-23CF-44E3-9099-C40C66FF867C}">
                  <a14:compatExt spid="_x0000_s8270"/>
                </a:ext>
                <a:ext uri="{FF2B5EF4-FFF2-40B4-BE49-F238E27FC236}">
                  <a16:creationId xmlns:a16="http://schemas.microsoft.com/office/drawing/2014/main" id="{00000000-0008-0000-0300-00004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8271" name="Check Box 37" hidden="1">
              <a:extLst>
                <a:ext uri="{63B3BB69-23CF-44E3-9099-C40C66FF867C}">
                  <a14:compatExt spid="_x0000_s8271"/>
                </a:ext>
                <a:ext uri="{FF2B5EF4-FFF2-40B4-BE49-F238E27FC236}">
                  <a16:creationId xmlns:a16="http://schemas.microsoft.com/office/drawing/2014/main" id="{00000000-0008-0000-0300-00004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8272" name="Check Box 80" hidden="1">
              <a:extLst>
                <a:ext uri="{63B3BB69-23CF-44E3-9099-C40C66FF867C}">
                  <a14:compatExt spid="_x0000_s8272"/>
                </a:ext>
                <a:ext uri="{FF2B5EF4-FFF2-40B4-BE49-F238E27FC236}">
                  <a16:creationId xmlns:a16="http://schemas.microsoft.com/office/drawing/2014/main" id="{00000000-0008-0000-0300-00005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8273" name="Check Box 81" hidden="1">
              <a:extLst>
                <a:ext uri="{63B3BB69-23CF-44E3-9099-C40C66FF867C}">
                  <a14:compatExt spid="_x0000_s8273"/>
                </a:ext>
                <a:ext uri="{FF2B5EF4-FFF2-40B4-BE49-F238E27FC236}">
                  <a16:creationId xmlns:a16="http://schemas.microsoft.com/office/drawing/2014/main" id="{00000000-0008-0000-0300-00005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22</xdr:row>
          <xdr:rowOff>0</xdr:rowOff>
        </xdr:from>
        <xdr:to>
          <xdr:col>8</xdr:col>
          <xdr:colOff>295275</xdr:colOff>
          <xdr:row>23</xdr:row>
          <xdr:rowOff>0</xdr:rowOff>
        </xdr:to>
        <xdr:sp macro="" textlink="">
          <xdr:nvSpPr>
            <xdr:cNvPr id="8274" name="Check Box 82" hidden="1">
              <a:extLst>
                <a:ext uri="{63B3BB69-23CF-44E3-9099-C40C66FF867C}">
                  <a14:compatExt spid="_x0000_s8274"/>
                </a:ext>
                <a:ext uri="{FF2B5EF4-FFF2-40B4-BE49-F238E27FC236}">
                  <a16:creationId xmlns:a16="http://schemas.microsoft.com/office/drawing/2014/main" id="{00000000-0008-0000-0300-00005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22</xdr:row>
          <xdr:rowOff>0</xdr:rowOff>
        </xdr:from>
        <xdr:to>
          <xdr:col>9</xdr:col>
          <xdr:colOff>342900</xdr:colOff>
          <xdr:row>23</xdr:row>
          <xdr:rowOff>0</xdr:rowOff>
        </xdr:to>
        <xdr:sp macro="" textlink="">
          <xdr:nvSpPr>
            <xdr:cNvPr id="8275" name="Check Box 83" hidden="1">
              <a:extLst>
                <a:ext uri="{63B3BB69-23CF-44E3-9099-C40C66FF867C}">
                  <a14:compatExt spid="_x0000_s8275"/>
                </a:ext>
                <a:ext uri="{FF2B5EF4-FFF2-40B4-BE49-F238E27FC236}">
                  <a16:creationId xmlns:a16="http://schemas.microsoft.com/office/drawing/2014/main" id="{00000000-0008-0000-0300-00005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8276" name="Check Box 84" hidden="1">
              <a:extLst>
                <a:ext uri="{63B3BB69-23CF-44E3-9099-C40C66FF867C}">
                  <a14:compatExt spid="_x0000_s8276"/>
                </a:ext>
                <a:ext uri="{FF2B5EF4-FFF2-40B4-BE49-F238E27FC236}">
                  <a16:creationId xmlns:a16="http://schemas.microsoft.com/office/drawing/2014/main" id="{00000000-0008-0000-0300-00005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8277" name="Check Box 85" hidden="1">
              <a:extLst>
                <a:ext uri="{63B3BB69-23CF-44E3-9099-C40C66FF867C}">
                  <a14:compatExt spid="_x0000_s8277"/>
                </a:ext>
                <a:ext uri="{FF2B5EF4-FFF2-40B4-BE49-F238E27FC236}">
                  <a16:creationId xmlns:a16="http://schemas.microsoft.com/office/drawing/2014/main" id="{00000000-0008-0000-0300-00005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8278" name="Check Box 86" hidden="1">
              <a:extLst>
                <a:ext uri="{63B3BB69-23CF-44E3-9099-C40C66FF867C}">
                  <a14:compatExt spid="_x0000_s8278"/>
                </a:ext>
                <a:ext uri="{FF2B5EF4-FFF2-40B4-BE49-F238E27FC236}">
                  <a16:creationId xmlns:a16="http://schemas.microsoft.com/office/drawing/2014/main" id="{00000000-0008-0000-0300-00005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10</xdr:row>
          <xdr:rowOff>9525</xdr:rowOff>
        </xdr:from>
        <xdr:to>
          <xdr:col>9</xdr:col>
          <xdr:colOff>342900</xdr:colOff>
          <xdr:row>11</xdr:row>
          <xdr:rowOff>9525</xdr:rowOff>
        </xdr:to>
        <xdr:sp macro="" textlink="">
          <xdr:nvSpPr>
            <xdr:cNvPr id="8279" name="Check Box 7" hidden="1">
              <a:extLst>
                <a:ext uri="{63B3BB69-23CF-44E3-9099-C40C66FF867C}">
                  <a14:compatExt spid="_x0000_s8279"/>
                </a:ext>
                <a:ext uri="{FF2B5EF4-FFF2-40B4-BE49-F238E27FC236}">
                  <a16:creationId xmlns:a16="http://schemas.microsoft.com/office/drawing/2014/main" id="{00000000-0008-0000-0300-00005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10</xdr:row>
          <xdr:rowOff>9525</xdr:rowOff>
        </xdr:from>
        <xdr:to>
          <xdr:col>10</xdr:col>
          <xdr:colOff>342900</xdr:colOff>
          <xdr:row>11</xdr:row>
          <xdr:rowOff>9525</xdr:rowOff>
        </xdr:to>
        <xdr:sp macro="" textlink="">
          <xdr:nvSpPr>
            <xdr:cNvPr id="8280" name="Check Box 10" hidden="1">
              <a:extLst>
                <a:ext uri="{63B3BB69-23CF-44E3-9099-C40C66FF867C}">
                  <a14:compatExt spid="_x0000_s8280"/>
                </a:ext>
                <a:ext uri="{FF2B5EF4-FFF2-40B4-BE49-F238E27FC236}">
                  <a16:creationId xmlns:a16="http://schemas.microsoft.com/office/drawing/2014/main" id="{00000000-0008-0000-0300-00005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18</xdr:row>
          <xdr:rowOff>9525</xdr:rowOff>
        </xdr:from>
        <xdr:to>
          <xdr:col>8</xdr:col>
          <xdr:colOff>295275</xdr:colOff>
          <xdr:row>19</xdr:row>
          <xdr:rowOff>0</xdr:rowOff>
        </xdr:to>
        <xdr:sp macro="" textlink="">
          <xdr:nvSpPr>
            <xdr:cNvPr id="8281" name="Check Box 42" hidden="1">
              <a:extLst>
                <a:ext uri="{63B3BB69-23CF-44E3-9099-C40C66FF867C}">
                  <a14:compatExt spid="_x0000_s8281"/>
                </a:ext>
                <a:ext uri="{FF2B5EF4-FFF2-40B4-BE49-F238E27FC236}">
                  <a16:creationId xmlns:a16="http://schemas.microsoft.com/office/drawing/2014/main" id="{00000000-0008-0000-0300-00005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8282" name="Check Box 43" hidden="1">
              <a:extLst>
                <a:ext uri="{63B3BB69-23CF-44E3-9099-C40C66FF867C}">
                  <a14:compatExt spid="_x0000_s8282"/>
                </a:ext>
                <a:ext uri="{FF2B5EF4-FFF2-40B4-BE49-F238E27FC236}">
                  <a16:creationId xmlns:a16="http://schemas.microsoft.com/office/drawing/2014/main" id="{00000000-0008-0000-0300-00005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8283" name="Check Box 45" hidden="1">
              <a:extLst>
                <a:ext uri="{63B3BB69-23CF-44E3-9099-C40C66FF867C}">
                  <a14:compatExt spid="_x0000_s8283"/>
                </a:ext>
                <a:ext uri="{FF2B5EF4-FFF2-40B4-BE49-F238E27FC236}">
                  <a16:creationId xmlns:a16="http://schemas.microsoft.com/office/drawing/2014/main" id="{00000000-0008-0000-0300-00005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0</xdr:rowOff>
        </xdr:to>
        <xdr:sp macro="" textlink="">
          <xdr:nvSpPr>
            <xdr:cNvPr id="8284" name="Check Box 49" hidden="1">
              <a:extLst>
                <a:ext uri="{63B3BB69-23CF-44E3-9099-C40C66FF867C}">
                  <a14:compatExt spid="_x0000_s8284"/>
                </a:ext>
                <a:ext uri="{FF2B5EF4-FFF2-40B4-BE49-F238E27FC236}">
                  <a16:creationId xmlns:a16="http://schemas.microsoft.com/office/drawing/2014/main" id="{00000000-0008-0000-0300-00005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0</xdr:rowOff>
        </xdr:to>
        <xdr:sp macro="" textlink="">
          <xdr:nvSpPr>
            <xdr:cNvPr id="8285" name="Check Box 50" hidden="1">
              <a:extLst>
                <a:ext uri="{63B3BB69-23CF-44E3-9099-C40C66FF867C}">
                  <a14:compatExt spid="_x0000_s8285"/>
                </a:ext>
                <a:ext uri="{FF2B5EF4-FFF2-40B4-BE49-F238E27FC236}">
                  <a16:creationId xmlns:a16="http://schemas.microsoft.com/office/drawing/2014/main" id="{00000000-0008-0000-0300-00005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11</xdr:row>
          <xdr:rowOff>9525</xdr:rowOff>
        </xdr:from>
        <xdr:to>
          <xdr:col>9</xdr:col>
          <xdr:colOff>342900</xdr:colOff>
          <xdr:row>12</xdr:row>
          <xdr:rowOff>9525</xdr:rowOff>
        </xdr:to>
        <xdr:sp macro="" textlink="">
          <xdr:nvSpPr>
            <xdr:cNvPr id="8286" name="Check Box 94" hidden="1">
              <a:extLst>
                <a:ext uri="{63B3BB69-23CF-44E3-9099-C40C66FF867C}">
                  <a14:compatExt spid="_x0000_s8286"/>
                </a:ext>
                <a:ext uri="{FF2B5EF4-FFF2-40B4-BE49-F238E27FC236}">
                  <a16:creationId xmlns:a16="http://schemas.microsoft.com/office/drawing/2014/main" id="{00000000-0008-0000-0300-00005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11</xdr:row>
          <xdr:rowOff>9525</xdr:rowOff>
        </xdr:from>
        <xdr:to>
          <xdr:col>10</xdr:col>
          <xdr:colOff>342900</xdr:colOff>
          <xdr:row>12</xdr:row>
          <xdr:rowOff>9525</xdr:rowOff>
        </xdr:to>
        <xdr:sp macro="" textlink="">
          <xdr:nvSpPr>
            <xdr:cNvPr id="8287" name="Check Box 95" hidden="1">
              <a:extLst>
                <a:ext uri="{63B3BB69-23CF-44E3-9099-C40C66FF867C}">
                  <a14:compatExt spid="_x0000_s8287"/>
                </a:ext>
                <a:ext uri="{FF2B5EF4-FFF2-40B4-BE49-F238E27FC236}">
                  <a16:creationId xmlns:a16="http://schemas.microsoft.com/office/drawing/2014/main" id="{00000000-0008-0000-0300-00005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8288" name="Check Box 96" hidden="1">
              <a:extLst>
                <a:ext uri="{63B3BB69-23CF-44E3-9099-C40C66FF867C}">
                  <a14:compatExt spid="_x0000_s8288"/>
                </a:ext>
                <a:ext uri="{FF2B5EF4-FFF2-40B4-BE49-F238E27FC236}">
                  <a16:creationId xmlns:a16="http://schemas.microsoft.com/office/drawing/2014/main" id="{00000000-0008-0000-0300-00006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8289" name="Check Box 97" hidden="1">
              <a:extLst>
                <a:ext uri="{63B3BB69-23CF-44E3-9099-C40C66FF867C}">
                  <a14:compatExt spid="_x0000_s8289"/>
                </a:ext>
                <a:ext uri="{FF2B5EF4-FFF2-40B4-BE49-F238E27FC236}">
                  <a16:creationId xmlns:a16="http://schemas.microsoft.com/office/drawing/2014/main" id="{00000000-0008-0000-0300-00006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8290" name="Check Box 98" hidden="1">
              <a:extLst>
                <a:ext uri="{63B3BB69-23CF-44E3-9099-C40C66FF867C}">
                  <a14:compatExt spid="_x0000_s8290"/>
                </a:ext>
                <a:ext uri="{FF2B5EF4-FFF2-40B4-BE49-F238E27FC236}">
                  <a16:creationId xmlns:a16="http://schemas.microsoft.com/office/drawing/2014/main" id="{00000000-0008-0000-0300-00006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8291" name="Check Box 99" hidden="1">
              <a:extLst>
                <a:ext uri="{63B3BB69-23CF-44E3-9099-C40C66FF867C}">
                  <a14:compatExt spid="_x0000_s8291"/>
                </a:ext>
                <a:ext uri="{FF2B5EF4-FFF2-40B4-BE49-F238E27FC236}">
                  <a16:creationId xmlns:a16="http://schemas.microsoft.com/office/drawing/2014/main" id="{00000000-0008-0000-0300-00006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8292" name="Check Box 100" hidden="1">
              <a:extLst>
                <a:ext uri="{63B3BB69-23CF-44E3-9099-C40C66FF867C}">
                  <a14:compatExt spid="_x0000_s8292"/>
                </a:ext>
                <a:ext uri="{FF2B5EF4-FFF2-40B4-BE49-F238E27FC236}">
                  <a16:creationId xmlns:a16="http://schemas.microsoft.com/office/drawing/2014/main" id="{00000000-0008-0000-0300-00006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8293" name="Check Box 40" hidden="1">
              <a:extLst>
                <a:ext uri="{63B3BB69-23CF-44E3-9099-C40C66FF867C}">
                  <a14:compatExt spid="_x0000_s8293"/>
                </a:ext>
                <a:ext uri="{FF2B5EF4-FFF2-40B4-BE49-F238E27FC236}">
                  <a16:creationId xmlns:a16="http://schemas.microsoft.com/office/drawing/2014/main" id="{00000000-0008-0000-0300-00006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8294" name="Check Box 41" hidden="1">
              <a:extLst>
                <a:ext uri="{63B3BB69-23CF-44E3-9099-C40C66FF867C}">
                  <a14:compatExt spid="_x0000_s8294"/>
                </a:ext>
                <a:ext uri="{FF2B5EF4-FFF2-40B4-BE49-F238E27FC236}">
                  <a16:creationId xmlns:a16="http://schemas.microsoft.com/office/drawing/2014/main" id="{00000000-0008-0000-0300-00006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8295" name="Check Box 103" hidden="1">
              <a:extLst>
                <a:ext uri="{63B3BB69-23CF-44E3-9099-C40C66FF867C}">
                  <a14:compatExt spid="_x0000_s8295"/>
                </a:ext>
                <a:ext uri="{FF2B5EF4-FFF2-40B4-BE49-F238E27FC236}">
                  <a16:creationId xmlns:a16="http://schemas.microsoft.com/office/drawing/2014/main" id="{00000000-0008-0000-0300-00006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8296" name="Check Box 104" hidden="1">
              <a:extLst>
                <a:ext uri="{63B3BB69-23CF-44E3-9099-C40C66FF867C}">
                  <a14:compatExt spid="_x0000_s8296"/>
                </a:ext>
                <a:ext uri="{FF2B5EF4-FFF2-40B4-BE49-F238E27FC236}">
                  <a16:creationId xmlns:a16="http://schemas.microsoft.com/office/drawing/2014/main" id="{00000000-0008-0000-0300-00006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8297" name="Check Box 105" hidden="1">
              <a:extLst>
                <a:ext uri="{63B3BB69-23CF-44E3-9099-C40C66FF867C}">
                  <a14:compatExt spid="_x0000_s8297"/>
                </a:ext>
                <a:ext uri="{FF2B5EF4-FFF2-40B4-BE49-F238E27FC236}">
                  <a16:creationId xmlns:a16="http://schemas.microsoft.com/office/drawing/2014/main" id="{00000000-0008-0000-0300-00006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8298" name="Check Box 106" hidden="1">
              <a:extLst>
                <a:ext uri="{63B3BB69-23CF-44E3-9099-C40C66FF867C}">
                  <a14:compatExt spid="_x0000_s8298"/>
                </a:ext>
                <a:ext uri="{FF2B5EF4-FFF2-40B4-BE49-F238E27FC236}">
                  <a16:creationId xmlns:a16="http://schemas.microsoft.com/office/drawing/2014/main" id="{00000000-0008-0000-0300-00006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299" name="Check Box 107" hidden="1">
              <a:extLst>
                <a:ext uri="{63B3BB69-23CF-44E3-9099-C40C66FF867C}">
                  <a14:compatExt spid="_x0000_s8299"/>
                </a:ext>
                <a:ext uri="{FF2B5EF4-FFF2-40B4-BE49-F238E27FC236}">
                  <a16:creationId xmlns:a16="http://schemas.microsoft.com/office/drawing/2014/main" id="{00000000-0008-0000-0300-00006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300" name="Check Box 108" hidden="1">
              <a:extLst>
                <a:ext uri="{63B3BB69-23CF-44E3-9099-C40C66FF867C}">
                  <a14:compatExt spid="_x0000_s8300"/>
                </a:ext>
                <a:ext uri="{FF2B5EF4-FFF2-40B4-BE49-F238E27FC236}">
                  <a16:creationId xmlns:a16="http://schemas.microsoft.com/office/drawing/2014/main" id="{00000000-0008-0000-0300-00006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8301" name="Check Box 11" hidden="1">
              <a:extLst>
                <a:ext uri="{63B3BB69-23CF-44E3-9099-C40C66FF867C}">
                  <a14:compatExt spid="_x0000_s8301"/>
                </a:ext>
                <a:ext uri="{FF2B5EF4-FFF2-40B4-BE49-F238E27FC236}">
                  <a16:creationId xmlns:a16="http://schemas.microsoft.com/office/drawing/2014/main" id="{00000000-0008-0000-0300-00006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8302" name="Check Box 14" hidden="1">
              <a:extLst>
                <a:ext uri="{63B3BB69-23CF-44E3-9099-C40C66FF867C}">
                  <a14:compatExt spid="_x0000_s8302"/>
                </a:ext>
                <a:ext uri="{FF2B5EF4-FFF2-40B4-BE49-F238E27FC236}">
                  <a16:creationId xmlns:a16="http://schemas.microsoft.com/office/drawing/2014/main" id="{00000000-0008-0000-0300-00006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303" name="Check Box 32" hidden="1">
              <a:extLst>
                <a:ext uri="{63B3BB69-23CF-44E3-9099-C40C66FF867C}">
                  <a14:compatExt spid="_x0000_s8303"/>
                </a:ext>
                <a:ext uri="{FF2B5EF4-FFF2-40B4-BE49-F238E27FC236}">
                  <a16:creationId xmlns:a16="http://schemas.microsoft.com/office/drawing/2014/main" id="{00000000-0008-0000-0300-00006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304" name="Check Box 112" hidden="1">
              <a:extLst>
                <a:ext uri="{63B3BB69-23CF-44E3-9099-C40C66FF867C}">
                  <a14:compatExt spid="_x0000_s8304"/>
                </a:ext>
                <a:ext uri="{FF2B5EF4-FFF2-40B4-BE49-F238E27FC236}">
                  <a16:creationId xmlns:a16="http://schemas.microsoft.com/office/drawing/2014/main" id="{00000000-0008-0000-0300-00007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8305" name="Check Box 113" hidden="1">
              <a:extLst>
                <a:ext uri="{63B3BB69-23CF-44E3-9099-C40C66FF867C}">
                  <a14:compatExt spid="_x0000_s8305"/>
                </a:ext>
                <a:ext uri="{FF2B5EF4-FFF2-40B4-BE49-F238E27FC236}">
                  <a16:creationId xmlns:a16="http://schemas.microsoft.com/office/drawing/2014/main" id="{00000000-0008-0000-0300-00007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8306" name="Check Box 36" hidden="1">
              <a:extLst>
                <a:ext uri="{63B3BB69-23CF-44E3-9099-C40C66FF867C}">
                  <a14:compatExt spid="_x0000_s8306"/>
                </a:ext>
                <a:ext uri="{FF2B5EF4-FFF2-40B4-BE49-F238E27FC236}">
                  <a16:creationId xmlns:a16="http://schemas.microsoft.com/office/drawing/2014/main" id="{00000000-0008-0000-0300-00007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8307" name="Check Box 37" hidden="1">
              <a:extLst>
                <a:ext uri="{63B3BB69-23CF-44E3-9099-C40C66FF867C}">
                  <a14:compatExt spid="_x0000_s8307"/>
                </a:ext>
                <a:ext uri="{FF2B5EF4-FFF2-40B4-BE49-F238E27FC236}">
                  <a16:creationId xmlns:a16="http://schemas.microsoft.com/office/drawing/2014/main" id="{00000000-0008-0000-0300-00007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8308" name="Check Box 116" hidden="1">
              <a:extLst>
                <a:ext uri="{63B3BB69-23CF-44E3-9099-C40C66FF867C}">
                  <a14:compatExt spid="_x0000_s8308"/>
                </a:ext>
                <a:ext uri="{FF2B5EF4-FFF2-40B4-BE49-F238E27FC236}">
                  <a16:creationId xmlns:a16="http://schemas.microsoft.com/office/drawing/2014/main" id="{00000000-0008-0000-0300-00007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8309" name="Check Box 117" hidden="1">
              <a:extLst>
                <a:ext uri="{63B3BB69-23CF-44E3-9099-C40C66FF867C}">
                  <a14:compatExt spid="_x0000_s8309"/>
                </a:ext>
                <a:ext uri="{FF2B5EF4-FFF2-40B4-BE49-F238E27FC236}">
                  <a16:creationId xmlns:a16="http://schemas.microsoft.com/office/drawing/2014/main" id="{00000000-0008-0000-0300-00007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23</xdr:row>
          <xdr:rowOff>0</xdr:rowOff>
        </xdr:from>
        <xdr:to>
          <xdr:col>8</xdr:col>
          <xdr:colOff>295275</xdr:colOff>
          <xdr:row>24</xdr:row>
          <xdr:rowOff>0</xdr:rowOff>
        </xdr:to>
        <xdr:sp macro="" textlink="">
          <xdr:nvSpPr>
            <xdr:cNvPr id="8311" name="Check Box 119" hidden="1">
              <a:extLst>
                <a:ext uri="{63B3BB69-23CF-44E3-9099-C40C66FF867C}">
                  <a14:compatExt spid="_x0000_s8311"/>
                </a:ext>
                <a:ext uri="{FF2B5EF4-FFF2-40B4-BE49-F238E27FC236}">
                  <a16:creationId xmlns:a16="http://schemas.microsoft.com/office/drawing/2014/main" id="{00000000-0008-0000-0300-00007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23</xdr:row>
          <xdr:rowOff>0</xdr:rowOff>
        </xdr:from>
        <xdr:to>
          <xdr:col>8</xdr:col>
          <xdr:colOff>295275</xdr:colOff>
          <xdr:row>24</xdr:row>
          <xdr:rowOff>0</xdr:rowOff>
        </xdr:to>
        <xdr:sp macro="" textlink="">
          <xdr:nvSpPr>
            <xdr:cNvPr id="8312" name="Check Box 120" hidden="1">
              <a:extLst>
                <a:ext uri="{63B3BB69-23CF-44E3-9099-C40C66FF867C}">
                  <a14:compatExt spid="_x0000_s8312"/>
                </a:ext>
                <a:ext uri="{FF2B5EF4-FFF2-40B4-BE49-F238E27FC236}">
                  <a16:creationId xmlns:a16="http://schemas.microsoft.com/office/drawing/2014/main" id="{00000000-0008-0000-0300-00007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23</xdr:row>
          <xdr:rowOff>0</xdr:rowOff>
        </xdr:from>
        <xdr:to>
          <xdr:col>8</xdr:col>
          <xdr:colOff>295275</xdr:colOff>
          <xdr:row>24</xdr:row>
          <xdr:rowOff>0</xdr:rowOff>
        </xdr:to>
        <xdr:sp macro="" textlink="">
          <xdr:nvSpPr>
            <xdr:cNvPr id="8315" name="Check Box 123" hidden="1">
              <a:extLst>
                <a:ext uri="{63B3BB69-23CF-44E3-9099-C40C66FF867C}">
                  <a14:compatExt spid="_x0000_s8315"/>
                </a:ext>
                <a:ext uri="{FF2B5EF4-FFF2-40B4-BE49-F238E27FC236}">
                  <a16:creationId xmlns:a16="http://schemas.microsoft.com/office/drawing/2014/main" id="{00000000-0008-0000-0300-00007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8316" name="Check Box 47" hidden="1">
              <a:extLst>
                <a:ext uri="{63B3BB69-23CF-44E3-9099-C40C66FF867C}">
                  <a14:compatExt spid="_x0000_s8316"/>
                </a:ext>
                <a:ext uri="{FF2B5EF4-FFF2-40B4-BE49-F238E27FC236}">
                  <a16:creationId xmlns:a16="http://schemas.microsoft.com/office/drawing/2014/main" id="{00000000-0008-0000-0300-00007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8317" name="Check Box 48" hidden="1">
              <a:extLst>
                <a:ext uri="{63B3BB69-23CF-44E3-9099-C40C66FF867C}">
                  <a14:compatExt spid="_x0000_s8317"/>
                </a:ext>
                <a:ext uri="{FF2B5EF4-FFF2-40B4-BE49-F238E27FC236}">
                  <a16:creationId xmlns:a16="http://schemas.microsoft.com/office/drawing/2014/main" id="{00000000-0008-0000-0300-00007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8318" name="Check Box 36" hidden="1">
              <a:extLst>
                <a:ext uri="{63B3BB69-23CF-44E3-9099-C40C66FF867C}">
                  <a14:compatExt spid="_x0000_s8318"/>
                </a:ext>
                <a:ext uri="{FF2B5EF4-FFF2-40B4-BE49-F238E27FC236}">
                  <a16:creationId xmlns:a16="http://schemas.microsoft.com/office/drawing/2014/main" id="{00000000-0008-0000-0300-00007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8319" name="Check Box 37" hidden="1">
              <a:extLst>
                <a:ext uri="{63B3BB69-23CF-44E3-9099-C40C66FF867C}">
                  <a14:compatExt spid="_x0000_s8319"/>
                </a:ext>
                <a:ext uri="{FF2B5EF4-FFF2-40B4-BE49-F238E27FC236}">
                  <a16:creationId xmlns:a16="http://schemas.microsoft.com/office/drawing/2014/main" id="{00000000-0008-0000-0300-00007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8320" name="Check Box 128" hidden="1">
              <a:extLst>
                <a:ext uri="{63B3BB69-23CF-44E3-9099-C40C66FF867C}">
                  <a14:compatExt spid="_x0000_s8320"/>
                </a:ext>
                <a:ext uri="{FF2B5EF4-FFF2-40B4-BE49-F238E27FC236}">
                  <a16:creationId xmlns:a16="http://schemas.microsoft.com/office/drawing/2014/main" id="{00000000-0008-0000-0300-00008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8321" name="Check Box 129" hidden="1">
              <a:extLst>
                <a:ext uri="{63B3BB69-23CF-44E3-9099-C40C66FF867C}">
                  <a14:compatExt spid="_x0000_s8321"/>
                </a:ext>
                <a:ext uri="{FF2B5EF4-FFF2-40B4-BE49-F238E27FC236}">
                  <a16:creationId xmlns:a16="http://schemas.microsoft.com/office/drawing/2014/main" id="{00000000-0008-0000-0300-00008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8322" name="Check Box 130" hidden="1">
              <a:extLst>
                <a:ext uri="{63B3BB69-23CF-44E3-9099-C40C66FF867C}">
                  <a14:compatExt spid="_x0000_s8322"/>
                </a:ext>
                <a:ext uri="{FF2B5EF4-FFF2-40B4-BE49-F238E27FC236}">
                  <a16:creationId xmlns:a16="http://schemas.microsoft.com/office/drawing/2014/main" id="{00000000-0008-0000-0300-00008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8323" name="Check Box 131" hidden="1">
              <a:extLst>
                <a:ext uri="{63B3BB69-23CF-44E3-9099-C40C66FF867C}">
                  <a14:compatExt spid="_x0000_s8323"/>
                </a:ext>
                <a:ext uri="{FF2B5EF4-FFF2-40B4-BE49-F238E27FC236}">
                  <a16:creationId xmlns:a16="http://schemas.microsoft.com/office/drawing/2014/main" id="{00000000-0008-0000-0300-00008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8324" name="Check Box 132" hidden="1">
              <a:extLst>
                <a:ext uri="{63B3BB69-23CF-44E3-9099-C40C66FF867C}">
                  <a14:compatExt spid="_x0000_s8324"/>
                </a:ext>
                <a:ext uri="{FF2B5EF4-FFF2-40B4-BE49-F238E27FC236}">
                  <a16:creationId xmlns:a16="http://schemas.microsoft.com/office/drawing/2014/main" id="{00000000-0008-0000-0300-00008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8325" name="Check Box 133" hidden="1">
              <a:extLst>
                <a:ext uri="{63B3BB69-23CF-44E3-9099-C40C66FF867C}">
                  <a14:compatExt spid="_x0000_s8325"/>
                </a:ext>
                <a:ext uri="{FF2B5EF4-FFF2-40B4-BE49-F238E27FC236}">
                  <a16:creationId xmlns:a16="http://schemas.microsoft.com/office/drawing/2014/main" id="{00000000-0008-0000-0300-00008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8326" name="Check Box 134" hidden="1">
              <a:extLst>
                <a:ext uri="{63B3BB69-23CF-44E3-9099-C40C66FF867C}">
                  <a14:compatExt spid="_x0000_s8326"/>
                </a:ext>
                <a:ext uri="{FF2B5EF4-FFF2-40B4-BE49-F238E27FC236}">
                  <a16:creationId xmlns:a16="http://schemas.microsoft.com/office/drawing/2014/main" id="{00000000-0008-0000-0300-00008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8327" name="Check Box 135" hidden="1">
              <a:extLst>
                <a:ext uri="{63B3BB69-23CF-44E3-9099-C40C66FF867C}">
                  <a14:compatExt spid="_x0000_s8327"/>
                </a:ext>
                <a:ext uri="{FF2B5EF4-FFF2-40B4-BE49-F238E27FC236}">
                  <a16:creationId xmlns:a16="http://schemas.microsoft.com/office/drawing/2014/main" id="{00000000-0008-0000-0300-00008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27</xdr:row>
          <xdr:rowOff>0</xdr:rowOff>
        </xdr:from>
        <xdr:to>
          <xdr:col>9</xdr:col>
          <xdr:colOff>342900</xdr:colOff>
          <xdr:row>28</xdr:row>
          <xdr:rowOff>0</xdr:rowOff>
        </xdr:to>
        <xdr:sp macro="" textlink="">
          <xdr:nvSpPr>
            <xdr:cNvPr id="8328" name="Check Box 5" hidden="1">
              <a:extLst>
                <a:ext uri="{63B3BB69-23CF-44E3-9099-C40C66FF867C}">
                  <a14:compatExt spid="_x0000_s8328"/>
                </a:ext>
                <a:ext uri="{FF2B5EF4-FFF2-40B4-BE49-F238E27FC236}">
                  <a16:creationId xmlns:a16="http://schemas.microsoft.com/office/drawing/2014/main" id="{00000000-0008-0000-0300-00008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8329" name="Check Box 7" hidden="1">
              <a:extLst>
                <a:ext uri="{63B3BB69-23CF-44E3-9099-C40C66FF867C}">
                  <a14:compatExt spid="_x0000_s8329"/>
                </a:ext>
                <a:ext uri="{FF2B5EF4-FFF2-40B4-BE49-F238E27FC236}">
                  <a16:creationId xmlns:a16="http://schemas.microsoft.com/office/drawing/2014/main" id="{00000000-0008-0000-0300-00008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27</xdr:row>
          <xdr:rowOff>0</xdr:rowOff>
        </xdr:from>
        <xdr:to>
          <xdr:col>10</xdr:col>
          <xdr:colOff>342900</xdr:colOff>
          <xdr:row>28</xdr:row>
          <xdr:rowOff>0</xdr:rowOff>
        </xdr:to>
        <xdr:sp macro="" textlink="">
          <xdr:nvSpPr>
            <xdr:cNvPr id="8330" name="Check Box 8" hidden="1">
              <a:extLst>
                <a:ext uri="{63B3BB69-23CF-44E3-9099-C40C66FF867C}">
                  <a14:compatExt spid="_x0000_s8330"/>
                </a:ext>
                <a:ext uri="{FF2B5EF4-FFF2-40B4-BE49-F238E27FC236}">
                  <a16:creationId xmlns:a16="http://schemas.microsoft.com/office/drawing/2014/main" id="{00000000-0008-0000-0300-00008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8331" name="Check Box 10" hidden="1">
              <a:extLst>
                <a:ext uri="{63B3BB69-23CF-44E3-9099-C40C66FF867C}">
                  <a14:compatExt spid="_x0000_s8331"/>
                </a:ext>
                <a:ext uri="{FF2B5EF4-FFF2-40B4-BE49-F238E27FC236}">
                  <a16:creationId xmlns:a16="http://schemas.microsoft.com/office/drawing/2014/main" id="{00000000-0008-0000-0300-00008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8332" name="Check Box 6" hidden="1">
              <a:extLst>
                <a:ext uri="{63B3BB69-23CF-44E3-9099-C40C66FF867C}">
                  <a14:compatExt spid="_x0000_s8332"/>
                </a:ext>
                <a:ext uri="{FF2B5EF4-FFF2-40B4-BE49-F238E27FC236}">
                  <a16:creationId xmlns:a16="http://schemas.microsoft.com/office/drawing/2014/main" id="{00000000-0008-0000-0300-00008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8333" name="Check Box 9" hidden="1">
              <a:extLst>
                <a:ext uri="{63B3BB69-23CF-44E3-9099-C40C66FF867C}">
                  <a14:compatExt spid="_x0000_s8333"/>
                </a:ext>
                <a:ext uri="{FF2B5EF4-FFF2-40B4-BE49-F238E27FC236}">
                  <a16:creationId xmlns:a16="http://schemas.microsoft.com/office/drawing/2014/main" id="{00000000-0008-0000-0300-00008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8334" name="Check Box 40" hidden="1">
              <a:extLst>
                <a:ext uri="{63B3BB69-23CF-44E3-9099-C40C66FF867C}">
                  <a14:compatExt spid="_x0000_s8334"/>
                </a:ext>
                <a:ext uri="{FF2B5EF4-FFF2-40B4-BE49-F238E27FC236}">
                  <a16:creationId xmlns:a16="http://schemas.microsoft.com/office/drawing/2014/main" id="{00000000-0008-0000-0300-00008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8335" name="Check Box 41" hidden="1">
              <a:extLst>
                <a:ext uri="{63B3BB69-23CF-44E3-9099-C40C66FF867C}">
                  <a14:compatExt spid="_x0000_s8335"/>
                </a:ext>
                <a:ext uri="{FF2B5EF4-FFF2-40B4-BE49-F238E27FC236}">
                  <a16:creationId xmlns:a16="http://schemas.microsoft.com/office/drawing/2014/main" id="{00000000-0008-0000-0300-00008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36</xdr:row>
          <xdr:rowOff>9525</xdr:rowOff>
        </xdr:from>
        <xdr:to>
          <xdr:col>9</xdr:col>
          <xdr:colOff>342900</xdr:colOff>
          <xdr:row>37</xdr:row>
          <xdr:rowOff>9525</xdr:rowOff>
        </xdr:to>
        <xdr:sp macro="" textlink="">
          <xdr:nvSpPr>
            <xdr:cNvPr id="8336" name="Check Box 47" hidden="1">
              <a:extLst>
                <a:ext uri="{63B3BB69-23CF-44E3-9099-C40C66FF867C}">
                  <a14:compatExt spid="_x0000_s8336"/>
                </a:ext>
                <a:ext uri="{FF2B5EF4-FFF2-40B4-BE49-F238E27FC236}">
                  <a16:creationId xmlns:a16="http://schemas.microsoft.com/office/drawing/2014/main" id="{00000000-0008-0000-0300-00009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36</xdr:row>
          <xdr:rowOff>9525</xdr:rowOff>
        </xdr:from>
        <xdr:to>
          <xdr:col>10</xdr:col>
          <xdr:colOff>342900</xdr:colOff>
          <xdr:row>37</xdr:row>
          <xdr:rowOff>9525</xdr:rowOff>
        </xdr:to>
        <xdr:sp macro="" textlink="">
          <xdr:nvSpPr>
            <xdr:cNvPr id="8337" name="Check Box 48" hidden="1">
              <a:extLst>
                <a:ext uri="{63B3BB69-23CF-44E3-9099-C40C66FF867C}">
                  <a14:compatExt spid="_x0000_s8337"/>
                </a:ext>
                <a:ext uri="{FF2B5EF4-FFF2-40B4-BE49-F238E27FC236}">
                  <a16:creationId xmlns:a16="http://schemas.microsoft.com/office/drawing/2014/main" id="{00000000-0008-0000-0300-00009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8338" name="Check Box 36" hidden="1">
              <a:extLst>
                <a:ext uri="{63B3BB69-23CF-44E3-9099-C40C66FF867C}">
                  <a14:compatExt spid="_x0000_s8338"/>
                </a:ext>
                <a:ext uri="{FF2B5EF4-FFF2-40B4-BE49-F238E27FC236}">
                  <a16:creationId xmlns:a16="http://schemas.microsoft.com/office/drawing/2014/main" id="{00000000-0008-0000-0300-00009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8339" name="Check Box 37" hidden="1">
              <a:extLst>
                <a:ext uri="{63B3BB69-23CF-44E3-9099-C40C66FF867C}">
                  <a14:compatExt spid="_x0000_s8339"/>
                </a:ext>
                <a:ext uri="{FF2B5EF4-FFF2-40B4-BE49-F238E27FC236}">
                  <a16:creationId xmlns:a16="http://schemas.microsoft.com/office/drawing/2014/main" id="{00000000-0008-0000-0300-00009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36</xdr:row>
          <xdr:rowOff>9525</xdr:rowOff>
        </xdr:from>
        <xdr:to>
          <xdr:col>9</xdr:col>
          <xdr:colOff>342900</xdr:colOff>
          <xdr:row>37</xdr:row>
          <xdr:rowOff>9525</xdr:rowOff>
        </xdr:to>
        <xdr:sp macro="" textlink="">
          <xdr:nvSpPr>
            <xdr:cNvPr id="8340" name="Check Box 36" hidden="1">
              <a:extLst>
                <a:ext uri="{63B3BB69-23CF-44E3-9099-C40C66FF867C}">
                  <a14:compatExt spid="_x0000_s8340"/>
                </a:ext>
                <a:ext uri="{FF2B5EF4-FFF2-40B4-BE49-F238E27FC236}">
                  <a16:creationId xmlns:a16="http://schemas.microsoft.com/office/drawing/2014/main" id="{00000000-0008-0000-0300-00009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36</xdr:row>
          <xdr:rowOff>9525</xdr:rowOff>
        </xdr:from>
        <xdr:to>
          <xdr:col>10</xdr:col>
          <xdr:colOff>342900</xdr:colOff>
          <xdr:row>37</xdr:row>
          <xdr:rowOff>9525</xdr:rowOff>
        </xdr:to>
        <xdr:sp macro="" textlink="">
          <xdr:nvSpPr>
            <xdr:cNvPr id="8341" name="Check Box 37" hidden="1">
              <a:extLst>
                <a:ext uri="{63B3BB69-23CF-44E3-9099-C40C66FF867C}">
                  <a14:compatExt spid="_x0000_s8341"/>
                </a:ext>
                <a:ext uri="{FF2B5EF4-FFF2-40B4-BE49-F238E27FC236}">
                  <a16:creationId xmlns:a16="http://schemas.microsoft.com/office/drawing/2014/main" id="{00000000-0008-0000-0300-00009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8342" name="Check Box 7" hidden="1">
              <a:extLst>
                <a:ext uri="{63B3BB69-23CF-44E3-9099-C40C66FF867C}">
                  <a14:compatExt spid="_x0000_s8342"/>
                </a:ext>
                <a:ext uri="{FF2B5EF4-FFF2-40B4-BE49-F238E27FC236}">
                  <a16:creationId xmlns:a16="http://schemas.microsoft.com/office/drawing/2014/main" id="{00000000-0008-0000-0300-00009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8343" name="Check Box 10" hidden="1">
              <a:extLst>
                <a:ext uri="{63B3BB69-23CF-44E3-9099-C40C66FF867C}">
                  <a14:compatExt spid="_x0000_s8343"/>
                </a:ext>
                <a:ext uri="{FF2B5EF4-FFF2-40B4-BE49-F238E27FC236}">
                  <a16:creationId xmlns:a16="http://schemas.microsoft.com/office/drawing/2014/main" id="{00000000-0008-0000-0300-00009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8344" name="Check Box 152" hidden="1">
              <a:extLst>
                <a:ext uri="{63B3BB69-23CF-44E3-9099-C40C66FF867C}">
                  <a14:compatExt spid="_x0000_s8344"/>
                </a:ext>
                <a:ext uri="{FF2B5EF4-FFF2-40B4-BE49-F238E27FC236}">
                  <a16:creationId xmlns:a16="http://schemas.microsoft.com/office/drawing/2014/main" id="{00000000-0008-0000-0300-00009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8345" name="Check Box 153" hidden="1">
              <a:extLst>
                <a:ext uri="{63B3BB69-23CF-44E3-9099-C40C66FF867C}">
                  <a14:compatExt spid="_x0000_s8345"/>
                </a:ext>
                <a:ext uri="{FF2B5EF4-FFF2-40B4-BE49-F238E27FC236}">
                  <a16:creationId xmlns:a16="http://schemas.microsoft.com/office/drawing/2014/main" id="{00000000-0008-0000-0300-00009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8346" name="Check Box 40" hidden="1">
              <a:extLst>
                <a:ext uri="{63B3BB69-23CF-44E3-9099-C40C66FF867C}">
                  <a14:compatExt spid="_x0000_s8346"/>
                </a:ext>
                <a:ext uri="{FF2B5EF4-FFF2-40B4-BE49-F238E27FC236}">
                  <a16:creationId xmlns:a16="http://schemas.microsoft.com/office/drawing/2014/main" id="{00000000-0008-0000-0300-00009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8347" name="Check Box 41" hidden="1">
              <a:extLst>
                <a:ext uri="{63B3BB69-23CF-44E3-9099-C40C66FF867C}">
                  <a14:compatExt spid="_x0000_s8347"/>
                </a:ext>
                <a:ext uri="{FF2B5EF4-FFF2-40B4-BE49-F238E27FC236}">
                  <a16:creationId xmlns:a16="http://schemas.microsoft.com/office/drawing/2014/main" id="{00000000-0008-0000-0300-00009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36</xdr:row>
          <xdr:rowOff>9525</xdr:rowOff>
        </xdr:from>
        <xdr:to>
          <xdr:col>9</xdr:col>
          <xdr:colOff>342900</xdr:colOff>
          <xdr:row>37</xdr:row>
          <xdr:rowOff>9525</xdr:rowOff>
        </xdr:to>
        <xdr:sp macro="" textlink="">
          <xdr:nvSpPr>
            <xdr:cNvPr id="8348" name="Check Box 156" hidden="1">
              <a:extLst>
                <a:ext uri="{63B3BB69-23CF-44E3-9099-C40C66FF867C}">
                  <a14:compatExt spid="_x0000_s8348"/>
                </a:ext>
                <a:ext uri="{FF2B5EF4-FFF2-40B4-BE49-F238E27FC236}">
                  <a16:creationId xmlns:a16="http://schemas.microsoft.com/office/drawing/2014/main" id="{00000000-0008-0000-0300-00009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36</xdr:row>
          <xdr:rowOff>9525</xdr:rowOff>
        </xdr:from>
        <xdr:to>
          <xdr:col>10</xdr:col>
          <xdr:colOff>342900</xdr:colOff>
          <xdr:row>37</xdr:row>
          <xdr:rowOff>9525</xdr:rowOff>
        </xdr:to>
        <xdr:sp macro="" textlink="">
          <xdr:nvSpPr>
            <xdr:cNvPr id="8349" name="Check Box 157" hidden="1">
              <a:extLst>
                <a:ext uri="{63B3BB69-23CF-44E3-9099-C40C66FF867C}">
                  <a14:compatExt spid="_x0000_s8349"/>
                </a:ext>
                <a:ext uri="{FF2B5EF4-FFF2-40B4-BE49-F238E27FC236}">
                  <a16:creationId xmlns:a16="http://schemas.microsoft.com/office/drawing/2014/main" id="{00000000-0008-0000-0300-00009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8350" name="Check Box 36" hidden="1">
              <a:extLst>
                <a:ext uri="{63B3BB69-23CF-44E3-9099-C40C66FF867C}">
                  <a14:compatExt spid="_x0000_s8350"/>
                </a:ext>
                <a:ext uri="{FF2B5EF4-FFF2-40B4-BE49-F238E27FC236}">
                  <a16:creationId xmlns:a16="http://schemas.microsoft.com/office/drawing/2014/main" id="{00000000-0008-0000-0300-00009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8351" name="Check Box 37" hidden="1">
              <a:extLst>
                <a:ext uri="{63B3BB69-23CF-44E3-9099-C40C66FF867C}">
                  <a14:compatExt spid="_x0000_s8351"/>
                </a:ext>
                <a:ext uri="{FF2B5EF4-FFF2-40B4-BE49-F238E27FC236}">
                  <a16:creationId xmlns:a16="http://schemas.microsoft.com/office/drawing/2014/main" id="{00000000-0008-0000-0300-00009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36</xdr:row>
          <xdr:rowOff>9525</xdr:rowOff>
        </xdr:from>
        <xdr:to>
          <xdr:col>9</xdr:col>
          <xdr:colOff>342900</xdr:colOff>
          <xdr:row>37</xdr:row>
          <xdr:rowOff>9525</xdr:rowOff>
        </xdr:to>
        <xdr:sp macro="" textlink="">
          <xdr:nvSpPr>
            <xdr:cNvPr id="8352" name="Check Box 160" hidden="1">
              <a:extLst>
                <a:ext uri="{63B3BB69-23CF-44E3-9099-C40C66FF867C}">
                  <a14:compatExt spid="_x0000_s8352"/>
                </a:ext>
                <a:ext uri="{FF2B5EF4-FFF2-40B4-BE49-F238E27FC236}">
                  <a16:creationId xmlns:a16="http://schemas.microsoft.com/office/drawing/2014/main" id="{00000000-0008-0000-0300-0000A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36</xdr:row>
          <xdr:rowOff>9525</xdr:rowOff>
        </xdr:from>
        <xdr:to>
          <xdr:col>10</xdr:col>
          <xdr:colOff>342900</xdr:colOff>
          <xdr:row>37</xdr:row>
          <xdr:rowOff>9525</xdr:rowOff>
        </xdr:to>
        <xdr:sp macro="" textlink="">
          <xdr:nvSpPr>
            <xdr:cNvPr id="8353" name="Check Box 161" hidden="1">
              <a:extLst>
                <a:ext uri="{63B3BB69-23CF-44E3-9099-C40C66FF867C}">
                  <a14:compatExt spid="_x0000_s8353"/>
                </a:ext>
                <a:ext uri="{FF2B5EF4-FFF2-40B4-BE49-F238E27FC236}">
                  <a16:creationId xmlns:a16="http://schemas.microsoft.com/office/drawing/2014/main" id="{00000000-0008-0000-0300-0000A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29</xdr:row>
          <xdr:rowOff>9525</xdr:rowOff>
        </xdr:from>
        <xdr:to>
          <xdr:col>9</xdr:col>
          <xdr:colOff>342900</xdr:colOff>
          <xdr:row>30</xdr:row>
          <xdr:rowOff>9525</xdr:rowOff>
        </xdr:to>
        <xdr:sp macro="" textlink="">
          <xdr:nvSpPr>
            <xdr:cNvPr id="8354" name="Check Box 7" hidden="1">
              <a:extLst>
                <a:ext uri="{63B3BB69-23CF-44E3-9099-C40C66FF867C}">
                  <a14:compatExt spid="_x0000_s8354"/>
                </a:ext>
                <a:ext uri="{FF2B5EF4-FFF2-40B4-BE49-F238E27FC236}">
                  <a16:creationId xmlns:a16="http://schemas.microsoft.com/office/drawing/2014/main" id="{00000000-0008-0000-0300-0000A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29</xdr:row>
          <xdr:rowOff>9525</xdr:rowOff>
        </xdr:from>
        <xdr:to>
          <xdr:col>10</xdr:col>
          <xdr:colOff>342900</xdr:colOff>
          <xdr:row>30</xdr:row>
          <xdr:rowOff>9525</xdr:rowOff>
        </xdr:to>
        <xdr:sp macro="" textlink="">
          <xdr:nvSpPr>
            <xdr:cNvPr id="8355" name="Check Box 10" hidden="1">
              <a:extLst>
                <a:ext uri="{63B3BB69-23CF-44E3-9099-C40C66FF867C}">
                  <a14:compatExt spid="_x0000_s8355"/>
                </a:ext>
                <a:ext uri="{FF2B5EF4-FFF2-40B4-BE49-F238E27FC236}">
                  <a16:creationId xmlns:a16="http://schemas.microsoft.com/office/drawing/2014/main" id="{00000000-0008-0000-0300-0000A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31</xdr:row>
          <xdr:rowOff>0</xdr:rowOff>
        </xdr:to>
        <xdr:sp macro="" textlink="">
          <xdr:nvSpPr>
            <xdr:cNvPr id="8356" name="Check Box 164" hidden="1">
              <a:extLst>
                <a:ext uri="{63B3BB69-23CF-44E3-9099-C40C66FF867C}">
                  <a14:compatExt spid="_x0000_s8356"/>
                </a:ext>
                <a:ext uri="{FF2B5EF4-FFF2-40B4-BE49-F238E27FC236}">
                  <a16:creationId xmlns:a16="http://schemas.microsoft.com/office/drawing/2014/main" id="{00000000-0008-0000-0300-0000A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31</xdr:row>
          <xdr:rowOff>0</xdr:rowOff>
        </xdr:to>
        <xdr:sp macro="" textlink="">
          <xdr:nvSpPr>
            <xdr:cNvPr id="8357" name="Check Box 165" hidden="1">
              <a:extLst>
                <a:ext uri="{63B3BB69-23CF-44E3-9099-C40C66FF867C}">
                  <a14:compatExt spid="_x0000_s8357"/>
                </a:ext>
                <a:ext uri="{FF2B5EF4-FFF2-40B4-BE49-F238E27FC236}">
                  <a16:creationId xmlns:a16="http://schemas.microsoft.com/office/drawing/2014/main" id="{00000000-0008-0000-0300-0000A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8358" name="Check Box 166" hidden="1">
              <a:extLst>
                <a:ext uri="{63B3BB69-23CF-44E3-9099-C40C66FF867C}">
                  <a14:compatExt spid="_x0000_s8358"/>
                </a:ext>
                <a:ext uri="{FF2B5EF4-FFF2-40B4-BE49-F238E27FC236}">
                  <a16:creationId xmlns:a16="http://schemas.microsoft.com/office/drawing/2014/main" id="{00000000-0008-0000-0300-0000A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8359" name="Check Box 167" hidden="1">
              <a:extLst>
                <a:ext uri="{63B3BB69-23CF-44E3-9099-C40C66FF867C}">
                  <a14:compatExt spid="_x0000_s8359"/>
                </a:ext>
                <a:ext uri="{FF2B5EF4-FFF2-40B4-BE49-F238E27FC236}">
                  <a16:creationId xmlns:a16="http://schemas.microsoft.com/office/drawing/2014/main" id="{00000000-0008-0000-0300-0000A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8360" name="Check Box 168" hidden="1">
              <a:extLst>
                <a:ext uri="{63B3BB69-23CF-44E3-9099-C40C66FF867C}">
                  <a14:compatExt spid="_x0000_s8360"/>
                </a:ext>
                <a:ext uri="{FF2B5EF4-FFF2-40B4-BE49-F238E27FC236}">
                  <a16:creationId xmlns:a16="http://schemas.microsoft.com/office/drawing/2014/main" id="{00000000-0008-0000-0300-0000A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8361" name="Check Box 169" hidden="1">
              <a:extLst>
                <a:ext uri="{63B3BB69-23CF-44E3-9099-C40C66FF867C}">
                  <a14:compatExt spid="_x0000_s8361"/>
                </a:ext>
                <a:ext uri="{FF2B5EF4-FFF2-40B4-BE49-F238E27FC236}">
                  <a16:creationId xmlns:a16="http://schemas.microsoft.com/office/drawing/2014/main" id="{00000000-0008-0000-0300-0000A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8362" name="Check Box 40" hidden="1">
              <a:extLst>
                <a:ext uri="{63B3BB69-23CF-44E3-9099-C40C66FF867C}">
                  <a14:compatExt spid="_x0000_s8362"/>
                </a:ext>
                <a:ext uri="{FF2B5EF4-FFF2-40B4-BE49-F238E27FC236}">
                  <a16:creationId xmlns:a16="http://schemas.microsoft.com/office/drawing/2014/main" id="{00000000-0008-0000-0300-0000A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8363" name="Check Box 41" hidden="1">
              <a:extLst>
                <a:ext uri="{63B3BB69-23CF-44E3-9099-C40C66FF867C}">
                  <a14:compatExt spid="_x0000_s8363"/>
                </a:ext>
                <a:ext uri="{FF2B5EF4-FFF2-40B4-BE49-F238E27FC236}">
                  <a16:creationId xmlns:a16="http://schemas.microsoft.com/office/drawing/2014/main" id="{00000000-0008-0000-0300-0000A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36</xdr:row>
          <xdr:rowOff>9525</xdr:rowOff>
        </xdr:from>
        <xdr:to>
          <xdr:col>9</xdr:col>
          <xdr:colOff>342900</xdr:colOff>
          <xdr:row>37</xdr:row>
          <xdr:rowOff>9525</xdr:rowOff>
        </xdr:to>
        <xdr:sp macro="" textlink="">
          <xdr:nvSpPr>
            <xdr:cNvPr id="8364" name="Check Box 172" hidden="1">
              <a:extLst>
                <a:ext uri="{63B3BB69-23CF-44E3-9099-C40C66FF867C}">
                  <a14:compatExt spid="_x0000_s8364"/>
                </a:ext>
                <a:ext uri="{FF2B5EF4-FFF2-40B4-BE49-F238E27FC236}">
                  <a16:creationId xmlns:a16="http://schemas.microsoft.com/office/drawing/2014/main" id="{00000000-0008-0000-0300-0000A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36</xdr:row>
          <xdr:rowOff>9525</xdr:rowOff>
        </xdr:from>
        <xdr:to>
          <xdr:col>10</xdr:col>
          <xdr:colOff>342900</xdr:colOff>
          <xdr:row>37</xdr:row>
          <xdr:rowOff>9525</xdr:rowOff>
        </xdr:to>
        <xdr:sp macro="" textlink="">
          <xdr:nvSpPr>
            <xdr:cNvPr id="8365" name="Check Box 173" hidden="1">
              <a:extLst>
                <a:ext uri="{63B3BB69-23CF-44E3-9099-C40C66FF867C}">
                  <a14:compatExt spid="_x0000_s8365"/>
                </a:ext>
                <a:ext uri="{FF2B5EF4-FFF2-40B4-BE49-F238E27FC236}">
                  <a16:creationId xmlns:a16="http://schemas.microsoft.com/office/drawing/2014/main" id="{00000000-0008-0000-0300-0000A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8366" name="Check Box 36" hidden="1">
              <a:extLst>
                <a:ext uri="{63B3BB69-23CF-44E3-9099-C40C66FF867C}">
                  <a14:compatExt spid="_x0000_s8366"/>
                </a:ext>
                <a:ext uri="{FF2B5EF4-FFF2-40B4-BE49-F238E27FC236}">
                  <a16:creationId xmlns:a16="http://schemas.microsoft.com/office/drawing/2014/main" id="{00000000-0008-0000-0300-0000A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8367" name="Check Box 37" hidden="1">
              <a:extLst>
                <a:ext uri="{63B3BB69-23CF-44E3-9099-C40C66FF867C}">
                  <a14:compatExt spid="_x0000_s8367"/>
                </a:ext>
                <a:ext uri="{FF2B5EF4-FFF2-40B4-BE49-F238E27FC236}">
                  <a16:creationId xmlns:a16="http://schemas.microsoft.com/office/drawing/2014/main" id="{00000000-0008-0000-0300-0000A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36</xdr:row>
          <xdr:rowOff>9525</xdr:rowOff>
        </xdr:from>
        <xdr:to>
          <xdr:col>9</xdr:col>
          <xdr:colOff>342900</xdr:colOff>
          <xdr:row>37</xdr:row>
          <xdr:rowOff>9525</xdr:rowOff>
        </xdr:to>
        <xdr:sp macro="" textlink="">
          <xdr:nvSpPr>
            <xdr:cNvPr id="8368" name="Check Box 176" hidden="1">
              <a:extLst>
                <a:ext uri="{63B3BB69-23CF-44E3-9099-C40C66FF867C}">
                  <a14:compatExt spid="_x0000_s8368"/>
                </a:ext>
                <a:ext uri="{FF2B5EF4-FFF2-40B4-BE49-F238E27FC236}">
                  <a16:creationId xmlns:a16="http://schemas.microsoft.com/office/drawing/2014/main" id="{00000000-0008-0000-0300-0000B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36</xdr:row>
          <xdr:rowOff>9525</xdr:rowOff>
        </xdr:from>
        <xdr:to>
          <xdr:col>10</xdr:col>
          <xdr:colOff>342900</xdr:colOff>
          <xdr:row>37</xdr:row>
          <xdr:rowOff>9525</xdr:rowOff>
        </xdr:to>
        <xdr:sp macro="" textlink="">
          <xdr:nvSpPr>
            <xdr:cNvPr id="8369" name="Check Box 177" hidden="1">
              <a:extLst>
                <a:ext uri="{63B3BB69-23CF-44E3-9099-C40C66FF867C}">
                  <a14:compatExt spid="_x0000_s8369"/>
                </a:ext>
                <a:ext uri="{FF2B5EF4-FFF2-40B4-BE49-F238E27FC236}">
                  <a16:creationId xmlns:a16="http://schemas.microsoft.com/office/drawing/2014/main" id="{00000000-0008-0000-0300-0000B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39</xdr:row>
          <xdr:rowOff>85725</xdr:rowOff>
        </xdr:from>
        <xdr:to>
          <xdr:col>9</xdr:col>
          <xdr:colOff>342900</xdr:colOff>
          <xdr:row>39</xdr:row>
          <xdr:rowOff>276225</xdr:rowOff>
        </xdr:to>
        <xdr:sp macro="" textlink="">
          <xdr:nvSpPr>
            <xdr:cNvPr id="8370" name="Check Box 5" hidden="1">
              <a:extLst>
                <a:ext uri="{63B3BB69-23CF-44E3-9099-C40C66FF867C}">
                  <a14:compatExt spid="_x0000_s8370"/>
                </a:ext>
                <a:ext uri="{FF2B5EF4-FFF2-40B4-BE49-F238E27FC236}">
                  <a16:creationId xmlns:a16="http://schemas.microsoft.com/office/drawing/2014/main" id="{00000000-0008-0000-0300-0000B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39</xdr:row>
          <xdr:rowOff>85725</xdr:rowOff>
        </xdr:from>
        <xdr:to>
          <xdr:col>10</xdr:col>
          <xdr:colOff>342900</xdr:colOff>
          <xdr:row>39</xdr:row>
          <xdr:rowOff>276225</xdr:rowOff>
        </xdr:to>
        <xdr:sp macro="" textlink="">
          <xdr:nvSpPr>
            <xdr:cNvPr id="8371" name="Check Box 8" hidden="1">
              <a:extLst>
                <a:ext uri="{63B3BB69-23CF-44E3-9099-C40C66FF867C}">
                  <a14:compatExt spid="_x0000_s8371"/>
                </a:ext>
                <a:ext uri="{FF2B5EF4-FFF2-40B4-BE49-F238E27FC236}">
                  <a16:creationId xmlns:a16="http://schemas.microsoft.com/office/drawing/2014/main" id="{00000000-0008-0000-0300-0000B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42</xdr:row>
          <xdr:rowOff>28575</xdr:rowOff>
        </xdr:from>
        <xdr:to>
          <xdr:col>9</xdr:col>
          <xdr:colOff>342900</xdr:colOff>
          <xdr:row>43</xdr:row>
          <xdr:rowOff>9525</xdr:rowOff>
        </xdr:to>
        <xdr:sp macro="" textlink="">
          <xdr:nvSpPr>
            <xdr:cNvPr id="8372" name="Check Box 180" hidden="1">
              <a:extLst>
                <a:ext uri="{63B3BB69-23CF-44E3-9099-C40C66FF867C}">
                  <a14:compatExt spid="_x0000_s8372"/>
                </a:ext>
                <a:ext uri="{FF2B5EF4-FFF2-40B4-BE49-F238E27FC236}">
                  <a16:creationId xmlns:a16="http://schemas.microsoft.com/office/drawing/2014/main" id="{00000000-0008-0000-0300-0000B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42</xdr:row>
          <xdr:rowOff>28575</xdr:rowOff>
        </xdr:from>
        <xdr:to>
          <xdr:col>10</xdr:col>
          <xdr:colOff>342900</xdr:colOff>
          <xdr:row>43</xdr:row>
          <xdr:rowOff>9525</xdr:rowOff>
        </xdr:to>
        <xdr:sp macro="" textlink="">
          <xdr:nvSpPr>
            <xdr:cNvPr id="8373" name="Check Box 181" hidden="1">
              <a:extLst>
                <a:ext uri="{63B3BB69-23CF-44E3-9099-C40C66FF867C}">
                  <a14:compatExt spid="_x0000_s8373"/>
                </a:ext>
                <a:ext uri="{FF2B5EF4-FFF2-40B4-BE49-F238E27FC236}">
                  <a16:creationId xmlns:a16="http://schemas.microsoft.com/office/drawing/2014/main" id="{00000000-0008-0000-0300-0000B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40</xdr:row>
          <xdr:rowOff>85725</xdr:rowOff>
        </xdr:from>
        <xdr:to>
          <xdr:col>9</xdr:col>
          <xdr:colOff>342900</xdr:colOff>
          <xdr:row>40</xdr:row>
          <xdr:rowOff>266700</xdr:rowOff>
        </xdr:to>
        <xdr:sp macro="" textlink="">
          <xdr:nvSpPr>
            <xdr:cNvPr id="8374" name="Check Box 182" hidden="1">
              <a:extLst>
                <a:ext uri="{63B3BB69-23CF-44E3-9099-C40C66FF867C}">
                  <a14:compatExt spid="_x0000_s8374"/>
                </a:ext>
                <a:ext uri="{FF2B5EF4-FFF2-40B4-BE49-F238E27FC236}">
                  <a16:creationId xmlns:a16="http://schemas.microsoft.com/office/drawing/2014/main" id="{00000000-0008-0000-0300-0000B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40</xdr:row>
          <xdr:rowOff>85725</xdr:rowOff>
        </xdr:from>
        <xdr:to>
          <xdr:col>10</xdr:col>
          <xdr:colOff>342900</xdr:colOff>
          <xdr:row>40</xdr:row>
          <xdr:rowOff>266700</xdr:rowOff>
        </xdr:to>
        <xdr:sp macro="" textlink="">
          <xdr:nvSpPr>
            <xdr:cNvPr id="8375" name="Check Box 183" hidden="1">
              <a:extLst>
                <a:ext uri="{63B3BB69-23CF-44E3-9099-C40C66FF867C}">
                  <a14:compatExt spid="_x0000_s8375"/>
                </a:ext>
                <a:ext uri="{FF2B5EF4-FFF2-40B4-BE49-F238E27FC236}">
                  <a16:creationId xmlns:a16="http://schemas.microsoft.com/office/drawing/2014/main" id="{00000000-0008-0000-0300-0000B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43</xdr:row>
          <xdr:rowOff>9525</xdr:rowOff>
        </xdr:from>
        <xdr:to>
          <xdr:col>9</xdr:col>
          <xdr:colOff>342900</xdr:colOff>
          <xdr:row>44</xdr:row>
          <xdr:rowOff>9525</xdr:rowOff>
        </xdr:to>
        <xdr:sp macro="" textlink="">
          <xdr:nvSpPr>
            <xdr:cNvPr id="8376" name="Check Box 184" hidden="1">
              <a:extLst>
                <a:ext uri="{63B3BB69-23CF-44E3-9099-C40C66FF867C}">
                  <a14:compatExt spid="_x0000_s8376"/>
                </a:ext>
                <a:ext uri="{FF2B5EF4-FFF2-40B4-BE49-F238E27FC236}">
                  <a16:creationId xmlns:a16="http://schemas.microsoft.com/office/drawing/2014/main" id="{00000000-0008-0000-0300-0000B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43</xdr:row>
          <xdr:rowOff>9525</xdr:rowOff>
        </xdr:from>
        <xdr:to>
          <xdr:col>10</xdr:col>
          <xdr:colOff>342900</xdr:colOff>
          <xdr:row>44</xdr:row>
          <xdr:rowOff>9525</xdr:rowOff>
        </xdr:to>
        <xdr:sp macro="" textlink="">
          <xdr:nvSpPr>
            <xdr:cNvPr id="8377" name="Check Box 185" hidden="1">
              <a:extLst>
                <a:ext uri="{63B3BB69-23CF-44E3-9099-C40C66FF867C}">
                  <a14:compatExt spid="_x0000_s8377"/>
                </a:ext>
                <a:ext uri="{FF2B5EF4-FFF2-40B4-BE49-F238E27FC236}">
                  <a16:creationId xmlns:a16="http://schemas.microsoft.com/office/drawing/2014/main" id="{00000000-0008-0000-0300-0000B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41</xdr:row>
          <xdr:rowOff>9525</xdr:rowOff>
        </xdr:from>
        <xdr:to>
          <xdr:col>9</xdr:col>
          <xdr:colOff>342900</xdr:colOff>
          <xdr:row>42</xdr:row>
          <xdr:rowOff>0</xdr:rowOff>
        </xdr:to>
        <xdr:sp macro="" textlink="">
          <xdr:nvSpPr>
            <xdr:cNvPr id="8378" name="Check Box 186" hidden="1">
              <a:extLst>
                <a:ext uri="{63B3BB69-23CF-44E3-9099-C40C66FF867C}">
                  <a14:compatExt spid="_x0000_s8378"/>
                </a:ext>
                <a:ext uri="{FF2B5EF4-FFF2-40B4-BE49-F238E27FC236}">
                  <a16:creationId xmlns:a16="http://schemas.microsoft.com/office/drawing/2014/main" id="{00000000-0008-0000-0300-0000B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41</xdr:row>
          <xdr:rowOff>9525</xdr:rowOff>
        </xdr:from>
        <xdr:to>
          <xdr:col>10</xdr:col>
          <xdr:colOff>342900</xdr:colOff>
          <xdr:row>42</xdr:row>
          <xdr:rowOff>0</xdr:rowOff>
        </xdr:to>
        <xdr:sp macro="" textlink="">
          <xdr:nvSpPr>
            <xdr:cNvPr id="8379" name="Check Box 187" hidden="1">
              <a:extLst>
                <a:ext uri="{63B3BB69-23CF-44E3-9099-C40C66FF867C}">
                  <a14:compatExt spid="_x0000_s8379"/>
                </a:ext>
                <a:ext uri="{FF2B5EF4-FFF2-40B4-BE49-F238E27FC236}">
                  <a16:creationId xmlns:a16="http://schemas.microsoft.com/office/drawing/2014/main" id="{00000000-0008-0000-0300-0000B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8380" name="Check Box 31" hidden="1">
              <a:extLst>
                <a:ext uri="{63B3BB69-23CF-44E3-9099-C40C66FF867C}">
                  <a14:compatExt spid="_x0000_s8380"/>
                </a:ext>
                <a:ext uri="{FF2B5EF4-FFF2-40B4-BE49-F238E27FC236}">
                  <a16:creationId xmlns:a16="http://schemas.microsoft.com/office/drawing/2014/main" id="{00000000-0008-0000-0300-0000B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8381" name="Check Box 32" hidden="1">
              <a:extLst>
                <a:ext uri="{63B3BB69-23CF-44E3-9099-C40C66FF867C}">
                  <a14:compatExt spid="_x0000_s8381"/>
                </a:ext>
                <a:ext uri="{FF2B5EF4-FFF2-40B4-BE49-F238E27FC236}">
                  <a16:creationId xmlns:a16="http://schemas.microsoft.com/office/drawing/2014/main" id="{00000000-0008-0000-0300-0000B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8382" name="Check Box 31" hidden="1">
              <a:extLst>
                <a:ext uri="{63B3BB69-23CF-44E3-9099-C40C66FF867C}">
                  <a14:compatExt spid="_x0000_s8382"/>
                </a:ext>
                <a:ext uri="{FF2B5EF4-FFF2-40B4-BE49-F238E27FC236}">
                  <a16:creationId xmlns:a16="http://schemas.microsoft.com/office/drawing/2014/main" id="{00000000-0008-0000-0300-0000B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8383" name="Check Box 32" hidden="1">
              <a:extLst>
                <a:ext uri="{63B3BB69-23CF-44E3-9099-C40C66FF867C}">
                  <a14:compatExt spid="_x0000_s8383"/>
                </a:ext>
                <a:ext uri="{FF2B5EF4-FFF2-40B4-BE49-F238E27FC236}">
                  <a16:creationId xmlns:a16="http://schemas.microsoft.com/office/drawing/2014/main" id="{00000000-0008-0000-0300-0000B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8384" name="Check Box 40" hidden="1">
              <a:extLst>
                <a:ext uri="{63B3BB69-23CF-44E3-9099-C40C66FF867C}">
                  <a14:compatExt spid="_x0000_s8384"/>
                </a:ext>
                <a:ext uri="{FF2B5EF4-FFF2-40B4-BE49-F238E27FC236}">
                  <a16:creationId xmlns:a16="http://schemas.microsoft.com/office/drawing/2014/main" id="{00000000-0008-0000-0300-0000C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8385" name="Check Box 47" hidden="1">
              <a:extLst>
                <a:ext uri="{63B3BB69-23CF-44E3-9099-C40C66FF867C}">
                  <a14:compatExt spid="_x0000_s8385"/>
                </a:ext>
                <a:ext uri="{FF2B5EF4-FFF2-40B4-BE49-F238E27FC236}">
                  <a16:creationId xmlns:a16="http://schemas.microsoft.com/office/drawing/2014/main" id="{00000000-0008-0000-0300-0000C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8386" name="Check Box 36" hidden="1">
              <a:extLst>
                <a:ext uri="{63B3BB69-23CF-44E3-9099-C40C66FF867C}">
                  <a14:compatExt spid="_x0000_s8386"/>
                </a:ext>
                <a:ext uri="{FF2B5EF4-FFF2-40B4-BE49-F238E27FC236}">
                  <a16:creationId xmlns:a16="http://schemas.microsoft.com/office/drawing/2014/main" id="{00000000-0008-0000-0300-0000C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8387" name="Check Box 36" hidden="1">
              <a:extLst>
                <a:ext uri="{63B3BB69-23CF-44E3-9099-C40C66FF867C}">
                  <a14:compatExt spid="_x0000_s8387"/>
                </a:ext>
                <a:ext uri="{FF2B5EF4-FFF2-40B4-BE49-F238E27FC236}">
                  <a16:creationId xmlns:a16="http://schemas.microsoft.com/office/drawing/2014/main" id="{00000000-0008-0000-0300-0000C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8388" name="Check Box 40" hidden="1">
              <a:extLst>
                <a:ext uri="{63B3BB69-23CF-44E3-9099-C40C66FF867C}">
                  <a14:compatExt spid="_x0000_s8388"/>
                </a:ext>
                <a:ext uri="{FF2B5EF4-FFF2-40B4-BE49-F238E27FC236}">
                  <a16:creationId xmlns:a16="http://schemas.microsoft.com/office/drawing/2014/main" id="{00000000-0008-0000-0300-0000C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8389" name="Check Box 197" hidden="1">
              <a:extLst>
                <a:ext uri="{63B3BB69-23CF-44E3-9099-C40C66FF867C}">
                  <a14:compatExt spid="_x0000_s8389"/>
                </a:ext>
                <a:ext uri="{FF2B5EF4-FFF2-40B4-BE49-F238E27FC236}">
                  <a16:creationId xmlns:a16="http://schemas.microsoft.com/office/drawing/2014/main" id="{00000000-0008-0000-0300-0000C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8390" name="Check Box 36" hidden="1">
              <a:extLst>
                <a:ext uri="{63B3BB69-23CF-44E3-9099-C40C66FF867C}">
                  <a14:compatExt spid="_x0000_s8390"/>
                </a:ext>
                <a:ext uri="{FF2B5EF4-FFF2-40B4-BE49-F238E27FC236}">
                  <a16:creationId xmlns:a16="http://schemas.microsoft.com/office/drawing/2014/main" id="{00000000-0008-0000-0300-0000C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8391" name="Check Box 199" hidden="1">
              <a:extLst>
                <a:ext uri="{63B3BB69-23CF-44E3-9099-C40C66FF867C}">
                  <a14:compatExt spid="_x0000_s8391"/>
                </a:ext>
                <a:ext uri="{FF2B5EF4-FFF2-40B4-BE49-F238E27FC236}">
                  <a16:creationId xmlns:a16="http://schemas.microsoft.com/office/drawing/2014/main" id="{00000000-0008-0000-0300-0000C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8392" name="Check Box 40" hidden="1">
              <a:extLst>
                <a:ext uri="{63B3BB69-23CF-44E3-9099-C40C66FF867C}">
                  <a14:compatExt spid="_x0000_s8392"/>
                </a:ext>
                <a:ext uri="{FF2B5EF4-FFF2-40B4-BE49-F238E27FC236}">
                  <a16:creationId xmlns:a16="http://schemas.microsoft.com/office/drawing/2014/main" id="{00000000-0008-0000-0300-0000C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8393" name="Check Box 201" hidden="1">
              <a:extLst>
                <a:ext uri="{63B3BB69-23CF-44E3-9099-C40C66FF867C}">
                  <a14:compatExt spid="_x0000_s8393"/>
                </a:ext>
                <a:ext uri="{FF2B5EF4-FFF2-40B4-BE49-F238E27FC236}">
                  <a16:creationId xmlns:a16="http://schemas.microsoft.com/office/drawing/2014/main" id="{00000000-0008-0000-0300-0000C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8394" name="Check Box 36" hidden="1">
              <a:extLst>
                <a:ext uri="{63B3BB69-23CF-44E3-9099-C40C66FF867C}">
                  <a14:compatExt spid="_x0000_s8394"/>
                </a:ext>
                <a:ext uri="{FF2B5EF4-FFF2-40B4-BE49-F238E27FC236}">
                  <a16:creationId xmlns:a16="http://schemas.microsoft.com/office/drawing/2014/main" id="{00000000-0008-0000-0300-0000C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8395" name="Check Box 203" hidden="1">
              <a:extLst>
                <a:ext uri="{63B3BB69-23CF-44E3-9099-C40C66FF867C}">
                  <a14:compatExt spid="_x0000_s8395"/>
                </a:ext>
                <a:ext uri="{FF2B5EF4-FFF2-40B4-BE49-F238E27FC236}">
                  <a16:creationId xmlns:a16="http://schemas.microsoft.com/office/drawing/2014/main" id="{00000000-0008-0000-0300-0000C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8396" name="Check Box 32" hidden="1">
              <a:extLst>
                <a:ext uri="{63B3BB69-23CF-44E3-9099-C40C66FF867C}">
                  <a14:compatExt spid="_x0000_s8396"/>
                </a:ext>
                <a:ext uri="{FF2B5EF4-FFF2-40B4-BE49-F238E27FC236}">
                  <a16:creationId xmlns:a16="http://schemas.microsoft.com/office/drawing/2014/main" id="{00000000-0008-0000-0300-0000C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8397" name="Check Box 32" hidden="1">
              <a:extLst>
                <a:ext uri="{63B3BB69-23CF-44E3-9099-C40C66FF867C}">
                  <a14:compatExt spid="_x0000_s8397"/>
                </a:ext>
                <a:ext uri="{FF2B5EF4-FFF2-40B4-BE49-F238E27FC236}">
                  <a16:creationId xmlns:a16="http://schemas.microsoft.com/office/drawing/2014/main" id="{00000000-0008-0000-0300-0000C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8398" name="Check Box 6" hidden="1">
              <a:extLst>
                <a:ext uri="{63B3BB69-23CF-44E3-9099-C40C66FF867C}">
                  <a14:compatExt spid="_x0000_s8398"/>
                </a:ext>
                <a:ext uri="{FF2B5EF4-FFF2-40B4-BE49-F238E27FC236}">
                  <a16:creationId xmlns:a16="http://schemas.microsoft.com/office/drawing/2014/main" id="{00000000-0008-0000-0300-0000C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8399" name="Check Box 9" hidden="1">
              <a:extLst>
                <a:ext uri="{63B3BB69-23CF-44E3-9099-C40C66FF867C}">
                  <a14:compatExt spid="_x0000_s8399"/>
                </a:ext>
                <a:ext uri="{FF2B5EF4-FFF2-40B4-BE49-F238E27FC236}">
                  <a16:creationId xmlns:a16="http://schemas.microsoft.com/office/drawing/2014/main" id="{00000000-0008-0000-0300-0000C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8400" name="Check Box 7" hidden="1">
              <a:extLst>
                <a:ext uri="{63B3BB69-23CF-44E3-9099-C40C66FF867C}">
                  <a14:compatExt spid="_x0000_s8400"/>
                </a:ext>
                <a:ext uri="{FF2B5EF4-FFF2-40B4-BE49-F238E27FC236}">
                  <a16:creationId xmlns:a16="http://schemas.microsoft.com/office/drawing/2014/main" id="{00000000-0008-0000-0300-0000D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01" name="Check Box 9" hidden="1">
              <a:extLst>
                <a:ext uri="{63B3BB69-23CF-44E3-9099-C40C66FF867C}">
                  <a14:compatExt spid="_x0000_s8401"/>
                </a:ext>
                <a:ext uri="{FF2B5EF4-FFF2-40B4-BE49-F238E27FC236}">
                  <a16:creationId xmlns:a16="http://schemas.microsoft.com/office/drawing/2014/main" id="{00000000-0008-0000-0300-0000D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02" name="Check Box 10" hidden="1">
              <a:extLst>
                <a:ext uri="{63B3BB69-23CF-44E3-9099-C40C66FF867C}">
                  <a14:compatExt spid="_x0000_s8402"/>
                </a:ext>
                <a:ext uri="{FF2B5EF4-FFF2-40B4-BE49-F238E27FC236}">
                  <a16:creationId xmlns:a16="http://schemas.microsoft.com/office/drawing/2014/main" id="{00000000-0008-0000-0300-0000D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03" name="Check Box 32" hidden="1">
              <a:extLst>
                <a:ext uri="{63B3BB69-23CF-44E3-9099-C40C66FF867C}">
                  <a14:compatExt spid="_x0000_s8403"/>
                </a:ext>
                <a:ext uri="{FF2B5EF4-FFF2-40B4-BE49-F238E27FC236}">
                  <a16:creationId xmlns:a16="http://schemas.microsoft.com/office/drawing/2014/main" id="{00000000-0008-0000-0300-0000D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04" name="Check Box 41" hidden="1">
              <a:extLst>
                <a:ext uri="{63B3BB69-23CF-44E3-9099-C40C66FF867C}">
                  <a14:compatExt spid="_x0000_s8404"/>
                </a:ext>
                <a:ext uri="{FF2B5EF4-FFF2-40B4-BE49-F238E27FC236}">
                  <a16:creationId xmlns:a16="http://schemas.microsoft.com/office/drawing/2014/main" id="{00000000-0008-0000-0300-0000D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05" name="Check Box 48" hidden="1">
              <a:extLst>
                <a:ext uri="{63B3BB69-23CF-44E3-9099-C40C66FF867C}">
                  <a14:compatExt spid="_x0000_s8405"/>
                </a:ext>
                <a:ext uri="{FF2B5EF4-FFF2-40B4-BE49-F238E27FC236}">
                  <a16:creationId xmlns:a16="http://schemas.microsoft.com/office/drawing/2014/main" id="{00000000-0008-0000-0300-0000D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8406" name="Check Box 214" hidden="1">
              <a:extLst>
                <a:ext uri="{63B3BB69-23CF-44E3-9099-C40C66FF867C}">
                  <a14:compatExt spid="_x0000_s8406"/>
                </a:ext>
                <a:ext uri="{FF2B5EF4-FFF2-40B4-BE49-F238E27FC236}">
                  <a16:creationId xmlns:a16="http://schemas.microsoft.com/office/drawing/2014/main" id="{00000000-0008-0000-0300-0000D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8407" name="Check Box 215" hidden="1">
              <a:extLst>
                <a:ext uri="{63B3BB69-23CF-44E3-9099-C40C66FF867C}">
                  <a14:compatExt spid="_x0000_s8407"/>
                </a:ext>
                <a:ext uri="{FF2B5EF4-FFF2-40B4-BE49-F238E27FC236}">
                  <a16:creationId xmlns:a16="http://schemas.microsoft.com/office/drawing/2014/main" id="{00000000-0008-0000-0300-0000D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8408" name="Check Box 216" hidden="1">
              <a:extLst>
                <a:ext uri="{63B3BB69-23CF-44E3-9099-C40C66FF867C}">
                  <a14:compatExt spid="_x0000_s8408"/>
                </a:ext>
                <a:ext uri="{FF2B5EF4-FFF2-40B4-BE49-F238E27FC236}">
                  <a16:creationId xmlns:a16="http://schemas.microsoft.com/office/drawing/2014/main" id="{00000000-0008-0000-0300-0000D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09" name="Check Box 217" hidden="1">
              <a:extLst>
                <a:ext uri="{63B3BB69-23CF-44E3-9099-C40C66FF867C}">
                  <a14:compatExt spid="_x0000_s8409"/>
                </a:ext>
                <a:ext uri="{FF2B5EF4-FFF2-40B4-BE49-F238E27FC236}">
                  <a16:creationId xmlns:a16="http://schemas.microsoft.com/office/drawing/2014/main" id="{00000000-0008-0000-0300-0000D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10" name="Check Box 218" hidden="1">
              <a:extLst>
                <a:ext uri="{63B3BB69-23CF-44E3-9099-C40C66FF867C}">
                  <a14:compatExt spid="_x0000_s8410"/>
                </a:ext>
                <a:ext uri="{FF2B5EF4-FFF2-40B4-BE49-F238E27FC236}">
                  <a16:creationId xmlns:a16="http://schemas.microsoft.com/office/drawing/2014/main" id="{00000000-0008-0000-0300-0000D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11" name="Check Box 219" hidden="1">
              <a:extLst>
                <a:ext uri="{63B3BB69-23CF-44E3-9099-C40C66FF867C}">
                  <a14:compatExt spid="_x0000_s8411"/>
                </a:ext>
                <a:ext uri="{FF2B5EF4-FFF2-40B4-BE49-F238E27FC236}">
                  <a16:creationId xmlns:a16="http://schemas.microsoft.com/office/drawing/2014/main" id="{00000000-0008-0000-0300-0000D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12" name="Check Box 220" hidden="1">
              <a:extLst>
                <a:ext uri="{63B3BB69-23CF-44E3-9099-C40C66FF867C}">
                  <a14:compatExt spid="_x0000_s8412"/>
                </a:ext>
                <a:ext uri="{FF2B5EF4-FFF2-40B4-BE49-F238E27FC236}">
                  <a16:creationId xmlns:a16="http://schemas.microsoft.com/office/drawing/2014/main" id="{00000000-0008-0000-0300-0000D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13" name="Check Box 221" hidden="1">
              <a:extLst>
                <a:ext uri="{63B3BB69-23CF-44E3-9099-C40C66FF867C}">
                  <a14:compatExt spid="_x0000_s8413"/>
                </a:ext>
                <a:ext uri="{FF2B5EF4-FFF2-40B4-BE49-F238E27FC236}">
                  <a16:creationId xmlns:a16="http://schemas.microsoft.com/office/drawing/2014/main" id="{00000000-0008-0000-0300-0000D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8414" name="Check Box 222" hidden="1">
              <a:extLst>
                <a:ext uri="{63B3BB69-23CF-44E3-9099-C40C66FF867C}">
                  <a14:compatExt spid="_x0000_s8414"/>
                </a:ext>
                <a:ext uri="{FF2B5EF4-FFF2-40B4-BE49-F238E27FC236}">
                  <a16:creationId xmlns:a16="http://schemas.microsoft.com/office/drawing/2014/main" id="{00000000-0008-0000-0300-0000D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8415" name="Check Box 223" hidden="1">
              <a:extLst>
                <a:ext uri="{63B3BB69-23CF-44E3-9099-C40C66FF867C}">
                  <a14:compatExt spid="_x0000_s8415"/>
                </a:ext>
                <a:ext uri="{FF2B5EF4-FFF2-40B4-BE49-F238E27FC236}">
                  <a16:creationId xmlns:a16="http://schemas.microsoft.com/office/drawing/2014/main" id="{00000000-0008-0000-0300-0000D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8416" name="Check Box 224" hidden="1">
              <a:extLst>
                <a:ext uri="{63B3BB69-23CF-44E3-9099-C40C66FF867C}">
                  <a14:compatExt spid="_x0000_s8416"/>
                </a:ext>
                <a:ext uri="{FF2B5EF4-FFF2-40B4-BE49-F238E27FC236}">
                  <a16:creationId xmlns:a16="http://schemas.microsoft.com/office/drawing/2014/main" id="{00000000-0008-0000-0300-0000E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17" name="Check Box 225" hidden="1">
              <a:extLst>
                <a:ext uri="{63B3BB69-23CF-44E3-9099-C40C66FF867C}">
                  <a14:compatExt spid="_x0000_s8417"/>
                </a:ext>
                <a:ext uri="{FF2B5EF4-FFF2-40B4-BE49-F238E27FC236}">
                  <a16:creationId xmlns:a16="http://schemas.microsoft.com/office/drawing/2014/main" id="{00000000-0008-0000-0300-0000E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18" name="Check Box 226" hidden="1">
              <a:extLst>
                <a:ext uri="{63B3BB69-23CF-44E3-9099-C40C66FF867C}">
                  <a14:compatExt spid="_x0000_s8418"/>
                </a:ext>
                <a:ext uri="{FF2B5EF4-FFF2-40B4-BE49-F238E27FC236}">
                  <a16:creationId xmlns:a16="http://schemas.microsoft.com/office/drawing/2014/main" id="{00000000-0008-0000-0300-0000E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19" name="Check Box 32" hidden="1">
              <a:extLst>
                <a:ext uri="{63B3BB69-23CF-44E3-9099-C40C66FF867C}">
                  <a14:compatExt spid="_x0000_s8419"/>
                </a:ext>
                <a:ext uri="{FF2B5EF4-FFF2-40B4-BE49-F238E27FC236}">
                  <a16:creationId xmlns:a16="http://schemas.microsoft.com/office/drawing/2014/main" id="{00000000-0008-0000-0300-0000E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20" name="Check Box 228" hidden="1">
              <a:extLst>
                <a:ext uri="{63B3BB69-23CF-44E3-9099-C40C66FF867C}">
                  <a14:compatExt spid="_x0000_s8420"/>
                </a:ext>
                <a:ext uri="{FF2B5EF4-FFF2-40B4-BE49-F238E27FC236}">
                  <a16:creationId xmlns:a16="http://schemas.microsoft.com/office/drawing/2014/main" id="{00000000-0008-0000-0300-0000E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8421" name="Check Box 229" hidden="1">
              <a:extLst>
                <a:ext uri="{63B3BB69-23CF-44E3-9099-C40C66FF867C}">
                  <a14:compatExt spid="_x0000_s8421"/>
                </a:ext>
                <a:ext uri="{FF2B5EF4-FFF2-40B4-BE49-F238E27FC236}">
                  <a16:creationId xmlns:a16="http://schemas.microsoft.com/office/drawing/2014/main" id="{00000000-0008-0000-0300-0000E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8422" name="Check Box 6" hidden="1">
              <a:extLst>
                <a:ext uri="{63B3BB69-23CF-44E3-9099-C40C66FF867C}">
                  <a14:compatExt spid="_x0000_s8422"/>
                </a:ext>
                <a:ext uri="{FF2B5EF4-FFF2-40B4-BE49-F238E27FC236}">
                  <a16:creationId xmlns:a16="http://schemas.microsoft.com/office/drawing/2014/main" id="{00000000-0008-0000-0300-0000E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8423" name="Check Box 9" hidden="1">
              <a:extLst>
                <a:ext uri="{63B3BB69-23CF-44E3-9099-C40C66FF867C}">
                  <a14:compatExt spid="_x0000_s8423"/>
                </a:ext>
                <a:ext uri="{FF2B5EF4-FFF2-40B4-BE49-F238E27FC236}">
                  <a16:creationId xmlns:a16="http://schemas.microsoft.com/office/drawing/2014/main" id="{00000000-0008-0000-0300-0000E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8424" name="Check Box 232" hidden="1">
              <a:extLst>
                <a:ext uri="{63B3BB69-23CF-44E3-9099-C40C66FF867C}">
                  <a14:compatExt spid="_x0000_s8424"/>
                </a:ext>
                <a:ext uri="{FF2B5EF4-FFF2-40B4-BE49-F238E27FC236}">
                  <a16:creationId xmlns:a16="http://schemas.microsoft.com/office/drawing/2014/main" id="{00000000-0008-0000-0300-0000E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8425" name="Check Box 233" hidden="1">
              <a:extLst>
                <a:ext uri="{63B3BB69-23CF-44E3-9099-C40C66FF867C}">
                  <a14:compatExt spid="_x0000_s8425"/>
                </a:ext>
                <a:ext uri="{FF2B5EF4-FFF2-40B4-BE49-F238E27FC236}">
                  <a16:creationId xmlns:a16="http://schemas.microsoft.com/office/drawing/2014/main" id="{00000000-0008-0000-0300-0000E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8426" name="Check Box 234" hidden="1">
              <a:extLst>
                <a:ext uri="{63B3BB69-23CF-44E3-9099-C40C66FF867C}">
                  <a14:compatExt spid="_x0000_s8426"/>
                </a:ext>
                <a:ext uri="{FF2B5EF4-FFF2-40B4-BE49-F238E27FC236}">
                  <a16:creationId xmlns:a16="http://schemas.microsoft.com/office/drawing/2014/main" id="{00000000-0008-0000-0300-0000E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8427" name="Check Box 235" hidden="1">
              <a:extLst>
                <a:ext uri="{63B3BB69-23CF-44E3-9099-C40C66FF867C}">
                  <a14:compatExt spid="_x0000_s8427"/>
                </a:ext>
                <a:ext uri="{FF2B5EF4-FFF2-40B4-BE49-F238E27FC236}">
                  <a16:creationId xmlns:a16="http://schemas.microsoft.com/office/drawing/2014/main" id="{00000000-0008-0000-0300-0000E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8428" name="Check Box 6" hidden="1">
              <a:extLst>
                <a:ext uri="{63B3BB69-23CF-44E3-9099-C40C66FF867C}">
                  <a14:compatExt spid="_x0000_s8428"/>
                </a:ext>
                <a:ext uri="{FF2B5EF4-FFF2-40B4-BE49-F238E27FC236}">
                  <a16:creationId xmlns:a16="http://schemas.microsoft.com/office/drawing/2014/main" id="{00000000-0008-0000-0300-0000E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8429" name="Check Box 9" hidden="1">
              <a:extLst>
                <a:ext uri="{63B3BB69-23CF-44E3-9099-C40C66FF867C}">
                  <a14:compatExt spid="_x0000_s8429"/>
                </a:ext>
                <a:ext uri="{FF2B5EF4-FFF2-40B4-BE49-F238E27FC236}">
                  <a16:creationId xmlns:a16="http://schemas.microsoft.com/office/drawing/2014/main" id="{00000000-0008-0000-0300-0000E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8430" name="Check Box 238" hidden="1">
              <a:extLst>
                <a:ext uri="{63B3BB69-23CF-44E3-9099-C40C66FF867C}">
                  <a14:compatExt spid="_x0000_s8430"/>
                </a:ext>
                <a:ext uri="{FF2B5EF4-FFF2-40B4-BE49-F238E27FC236}">
                  <a16:creationId xmlns:a16="http://schemas.microsoft.com/office/drawing/2014/main" id="{00000000-0008-0000-0300-0000E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8431" name="Check Box 239" hidden="1">
              <a:extLst>
                <a:ext uri="{63B3BB69-23CF-44E3-9099-C40C66FF867C}">
                  <a14:compatExt spid="_x0000_s8431"/>
                </a:ext>
                <a:ext uri="{FF2B5EF4-FFF2-40B4-BE49-F238E27FC236}">
                  <a16:creationId xmlns:a16="http://schemas.microsoft.com/office/drawing/2014/main" id="{00000000-0008-0000-0300-0000E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8432" name="Check Box 240" hidden="1">
              <a:extLst>
                <a:ext uri="{63B3BB69-23CF-44E3-9099-C40C66FF867C}">
                  <a14:compatExt spid="_x0000_s8432"/>
                </a:ext>
                <a:ext uri="{FF2B5EF4-FFF2-40B4-BE49-F238E27FC236}">
                  <a16:creationId xmlns:a16="http://schemas.microsoft.com/office/drawing/2014/main" id="{00000000-0008-0000-0300-0000F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8433" name="Check Box 241" hidden="1">
              <a:extLst>
                <a:ext uri="{63B3BB69-23CF-44E3-9099-C40C66FF867C}">
                  <a14:compatExt spid="_x0000_s8433"/>
                </a:ext>
                <a:ext uri="{FF2B5EF4-FFF2-40B4-BE49-F238E27FC236}">
                  <a16:creationId xmlns:a16="http://schemas.microsoft.com/office/drawing/2014/main" id="{00000000-0008-0000-0300-0000F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8446" name="Check Box 254" hidden="1">
              <a:extLst>
                <a:ext uri="{63B3BB69-23CF-44E3-9099-C40C66FF867C}">
                  <a14:compatExt spid="_x0000_s8446"/>
                </a:ext>
                <a:ext uri="{FF2B5EF4-FFF2-40B4-BE49-F238E27FC236}">
                  <a16:creationId xmlns:a16="http://schemas.microsoft.com/office/drawing/2014/main" id="{00000000-0008-0000-0300-0000F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8447" name="Check Box 255" hidden="1">
              <a:extLst>
                <a:ext uri="{63B3BB69-23CF-44E3-9099-C40C66FF867C}">
                  <a14:compatExt spid="_x0000_s8447"/>
                </a:ext>
                <a:ext uri="{FF2B5EF4-FFF2-40B4-BE49-F238E27FC236}">
                  <a16:creationId xmlns:a16="http://schemas.microsoft.com/office/drawing/2014/main" id="{00000000-0008-0000-0300-0000F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8448" name="Check Box 256" hidden="1">
              <a:extLst>
                <a:ext uri="{63B3BB69-23CF-44E3-9099-C40C66FF867C}">
                  <a14:compatExt spid="_x0000_s8448"/>
                </a:ext>
                <a:ext uri="{FF2B5EF4-FFF2-40B4-BE49-F238E27FC236}">
                  <a16:creationId xmlns:a16="http://schemas.microsoft.com/office/drawing/2014/main" id="{00000000-0008-0000-0300-0000002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8449" name="Check Box 257" hidden="1">
              <a:extLst>
                <a:ext uri="{63B3BB69-23CF-44E3-9099-C40C66FF867C}">
                  <a14:compatExt spid="_x0000_s8449"/>
                </a:ext>
                <a:ext uri="{FF2B5EF4-FFF2-40B4-BE49-F238E27FC236}">
                  <a16:creationId xmlns:a16="http://schemas.microsoft.com/office/drawing/2014/main" id="{00000000-0008-0000-0300-0000012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8</xdr:row>
          <xdr:rowOff>0</xdr:rowOff>
        </xdr:from>
        <xdr:to>
          <xdr:col>9</xdr:col>
          <xdr:colOff>342900</xdr:colOff>
          <xdr:row>9</xdr:row>
          <xdr:rowOff>0</xdr:rowOff>
        </xdr:to>
        <xdr:sp macro="" textlink="">
          <xdr:nvSpPr>
            <xdr:cNvPr id="6145" name="Check Box 5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18</xdr:row>
          <xdr:rowOff>0</xdr:rowOff>
        </xdr:from>
        <xdr:to>
          <xdr:col>9</xdr:col>
          <xdr:colOff>342900</xdr:colOff>
          <xdr:row>19</xdr:row>
          <xdr:rowOff>0</xdr:rowOff>
        </xdr:to>
        <xdr:sp macro="" textlink="">
          <xdr:nvSpPr>
            <xdr:cNvPr id="6146" name="Check Box 6" hidden="1">
              <a:extLst>
                <a:ext uri="{63B3BB69-23CF-44E3-9099-C40C66FF867C}">
                  <a14:compatExt spid="_x0000_s6146"/>
                </a:ext>
                <a:ext uri="{FF2B5EF4-FFF2-40B4-BE49-F238E27FC236}">
                  <a16:creationId xmlns:a16="http://schemas.microsoft.com/office/drawing/2014/main" id="{00000000-0008-0000-0400-00000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6147" name="Check Box 7" hidden="1">
              <a:extLst>
                <a:ext uri="{63B3BB69-23CF-44E3-9099-C40C66FF867C}">
                  <a14:compatExt spid="_x0000_s6147"/>
                </a:ext>
                <a:ext uri="{FF2B5EF4-FFF2-40B4-BE49-F238E27FC236}">
                  <a16:creationId xmlns:a16="http://schemas.microsoft.com/office/drawing/2014/main" id="{00000000-0008-0000-0400-00000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8</xdr:row>
          <xdr:rowOff>0</xdr:rowOff>
        </xdr:from>
        <xdr:to>
          <xdr:col>10</xdr:col>
          <xdr:colOff>342900</xdr:colOff>
          <xdr:row>9</xdr:row>
          <xdr:rowOff>0</xdr:rowOff>
        </xdr:to>
        <xdr:sp macro="" textlink="">
          <xdr:nvSpPr>
            <xdr:cNvPr id="6148" name="Check Box 8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00000000-0008-0000-0400-00000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18</xdr:row>
          <xdr:rowOff>0</xdr:rowOff>
        </xdr:from>
        <xdr:to>
          <xdr:col>10</xdr:col>
          <xdr:colOff>342900</xdr:colOff>
          <xdr:row>19</xdr:row>
          <xdr:rowOff>0</xdr:rowOff>
        </xdr:to>
        <xdr:sp macro="" textlink="">
          <xdr:nvSpPr>
            <xdr:cNvPr id="6149" name="Check Box 9" hidden="1">
              <a:extLst>
                <a:ext uri="{63B3BB69-23CF-44E3-9099-C40C66FF867C}">
                  <a14:compatExt spid="_x0000_s6149"/>
                </a:ext>
                <a:ext uri="{FF2B5EF4-FFF2-40B4-BE49-F238E27FC236}">
                  <a16:creationId xmlns:a16="http://schemas.microsoft.com/office/drawing/2014/main" id="{00000000-0008-0000-0400-00000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6150" name="Check Box 10" hidden="1">
              <a:extLst>
                <a:ext uri="{63B3BB69-23CF-44E3-9099-C40C66FF867C}">
                  <a14:compatExt spid="_x0000_s6150"/>
                </a:ext>
                <a:ext uri="{FF2B5EF4-FFF2-40B4-BE49-F238E27FC236}">
                  <a16:creationId xmlns:a16="http://schemas.microsoft.com/office/drawing/2014/main" id="{00000000-0008-0000-0400-00000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6151" name="Check Box 31" hidden="1">
              <a:extLst>
                <a:ext uri="{63B3BB69-23CF-44E3-9099-C40C66FF867C}">
                  <a14:compatExt spid="_x0000_s6151"/>
                </a:ext>
                <a:ext uri="{FF2B5EF4-FFF2-40B4-BE49-F238E27FC236}">
                  <a16:creationId xmlns:a16="http://schemas.microsoft.com/office/drawing/2014/main" id="{00000000-0008-0000-0400-00000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6152" name="Check Box 32" hidden="1">
              <a:extLst>
                <a:ext uri="{63B3BB69-23CF-44E3-9099-C40C66FF867C}">
                  <a14:compatExt spid="_x0000_s6152"/>
                </a:ext>
                <a:ext uri="{FF2B5EF4-FFF2-40B4-BE49-F238E27FC236}">
                  <a16:creationId xmlns:a16="http://schemas.microsoft.com/office/drawing/2014/main" id="{00000000-0008-0000-0400-00000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0</xdr:rowOff>
        </xdr:to>
        <xdr:sp macro="" textlink="">
          <xdr:nvSpPr>
            <xdr:cNvPr id="6153" name="Check Box 33" hidden="1">
              <a:extLst>
                <a:ext uri="{63B3BB69-23CF-44E3-9099-C40C66FF867C}">
                  <a14:compatExt spid="_x0000_s6153"/>
                </a:ext>
                <a:ext uri="{FF2B5EF4-FFF2-40B4-BE49-F238E27FC236}">
                  <a16:creationId xmlns:a16="http://schemas.microsoft.com/office/drawing/2014/main" id="{00000000-0008-0000-0400-00000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0</xdr:rowOff>
        </xdr:to>
        <xdr:sp macro="" textlink="">
          <xdr:nvSpPr>
            <xdr:cNvPr id="6154" name="Check Box 34" hidden="1">
              <a:extLst>
                <a:ext uri="{63B3BB69-23CF-44E3-9099-C40C66FF867C}">
                  <a14:compatExt spid="_x0000_s6154"/>
                </a:ext>
                <a:ext uri="{FF2B5EF4-FFF2-40B4-BE49-F238E27FC236}">
                  <a16:creationId xmlns:a16="http://schemas.microsoft.com/office/drawing/2014/main" id="{00000000-0008-0000-0400-00000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20</xdr:row>
          <xdr:rowOff>9525</xdr:rowOff>
        </xdr:from>
        <xdr:to>
          <xdr:col>8</xdr:col>
          <xdr:colOff>295275</xdr:colOff>
          <xdr:row>21</xdr:row>
          <xdr:rowOff>0</xdr:rowOff>
        </xdr:to>
        <xdr:sp macro="" textlink="">
          <xdr:nvSpPr>
            <xdr:cNvPr id="6155" name="Check Box 42" hidden="1">
              <a:extLst>
                <a:ext uri="{63B3BB69-23CF-44E3-9099-C40C66FF867C}">
                  <a14:compatExt spid="_x0000_s6155"/>
                </a:ext>
                <a:ext uri="{FF2B5EF4-FFF2-40B4-BE49-F238E27FC236}">
                  <a16:creationId xmlns:a16="http://schemas.microsoft.com/office/drawing/2014/main" id="{00000000-0008-0000-0400-00000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20</xdr:row>
          <xdr:rowOff>9525</xdr:rowOff>
        </xdr:from>
        <xdr:to>
          <xdr:col>9</xdr:col>
          <xdr:colOff>342900</xdr:colOff>
          <xdr:row>21</xdr:row>
          <xdr:rowOff>0</xdr:rowOff>
        </xdr:to>
        <xdr:sp macro="" textlink="">
          <xdr:nvSpPr>
            <xdr:cNvPr id="6158" name="Check Box 47" hidden="1">
              <a:extLst>
                <a:ext uri="{63B3BB69-23CF-44E3-9099-C40C66FF867C}">
                  <a14:compatExt spid="_x0000_s6158"/>
                </a:ext>
                <a:ext uri="{FF2B5EF4-FFF2-40B4-BE49-F238E27FC236}">
                  <a16:creationId xmlns:a16="http://schemas.microsoft.com/office/drawing/2014/main" id="{00000000-0008-0000-0400-00000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9525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6159" name="Check Box 48" hidden="1">
              <a:extLst>
                <a:ext uri="{63B3BB69-23CF-44E3-9099-C40C66FF867C}">
                  <a14:compatExt spid="_x0000_s6159"/>
                </a:ext>
                <a:ext uri="{FF2B5EF4-FFF2-40B4-BE49-F238E27FC236}">
                  <a16:creationId xmlns:a16="http://schemas.microsoft.com/office/drawing/2014/main" id="{00000000-0008-0000-0400-00000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6160" name="Check Box 49" hidden="1">
              <a:extLst>
                <a:ext uri="{63B3BB69-23CF-44E3-9099-C40C66FF867C}">
                  <a14:compatExt spid="_x0000_s6160"/>
                </a:ext>
                <a:ext uri="{FF2B5EF4-FFF2-40B4-BE49-F238E27FC236}">
                  <a16:creationId xmlns:a16="http://schemas.microsoft.com/office/drawing/2014/main" id="{00000000-0008-0000-0400-00001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6161" name="Check Box 50" hidden="1">
              <a:extLst>
                <a:ext uri="{63B3BB69-23CF-44E3-9099-C40C66FF867C}">
                  <a14:compatExt spid="_x0000_s6161"/>
                </a:ext>
                <a:ext uri="{FF2B5EF4-FFF2-40B4-BE49-F238E27FC236}">
                  <a16:creationId xmlns:a16="http://schemas.microsoft.com/office/drawing/2014/main" id="{00000000-0008-0000-0400-00001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6164" name="Check Box 6" hidden="1">
              <a:extLst>
                <a:ext uri="{63B3BB69-23CF-44E3-9099-C40C66FF867C}">
                  <a14:compatExt spid="_x0000_s6164"/>
                </a:ext>
                <a:ext uri="{FF2B5EF4-FFF2-40B4-BE49-F238E27FC236}">
                  <a16:creationId xmlns:a16="http://schemas.microsoft.com/office/drawing/2014/main" id="{00000000-0008-0000-0400-00001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6165" name="Check Box 9" hidden="1">
              <a:extLst>
                <a:ext uri="{63B3BB69-23CF-44E3-9099-C40C66FF867C}">
                  <a14:compatExt spid="_x0000_s6165"/>
                </a:ext>
                <a:ext uri="{FF2B5EF4-FFF2-40B4-BE49-F238E27FC236}">
                  <a16:creationId xmlns:a16="http://schemas.microsoft.com/office/drawing/2014/main" id="{00000000-0008-0000-0400-00001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6166" name="Check Box 7" hidden="1">
              <a:extLst>
                <a:ext uri="{63B3BB69-23CF-44E3-9099-C40C66FF867C}">
                  <a14:compatExt spid="_x0000_s6166"/>
                </a:ext>
                <a:ext uri="{FF2B5EF4-FFF2-40B4-BE49-F238E27FC236}">
                  <a16:creationId xmlns:a16="http://schemas.microsoft.com/office/drawing/2014/main" id="{00000000-0008-0000-0400-00001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6167" name="Check Box 40" hidden="1">
              <a:extLst>
                <a:ext uri="{63B3BB69-23CF-44E3-9099-C40C66FF867C}">
                  <a14:compatExt spid="_x0000_s6167"/>
                </a:ext>
                <a:ext uri="{FF2B5EF4-FFF2-40B4-BE49-F238E27FC236}">
                  <a16:creationId xmlns:a16="http://schemas.microsoft.com/office/drawing/2014/main" id="{00000000-0008-0000-0400-00001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6168" name="Check Box 41" hidden="1">
              <a:extLst>
                <a:ext uri="{63B3BB69-23CF-44E3-9099-C40C66FF867C}">
                  <a14:compatExt spid="_x0000_s6168"/>
                </a:ext>
                <a:ext uri="{FF2B5EF4-FFF2-40B4-BE49-F238E27FC236}">
                  <a16:creationId xmlns:a16="http://schemas.microsoft.com/office/drawing/2014/main" id="{00000000-0008-0000-0400-00001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6169" name="Check Box 47" hidden="1">
              <a:extLst>
                <a:ext uri="{63B3BB69-23CF-44E3-9099-C40C66FF867C}">
                  <a14:compatExt spid="_x0000_s6169"/>
                </a:ext>
                <a:ext uri="{FF2B5EF4-FFF2-40B4-BE49-F238E27FC236}">
                  <a16:creationId xmlns:a16="http://schemas.microsoft.com/office/drawing/2014/main" id="{00000000-0008-0000-0400-00001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6170" name="Check Box 48" hidden="1">
              <a:extLst>
                <a:ext uri="{63B3BB69-23CF-44E3-9099-C40C66FF867C}">
                  <a14:compatExt spid="_x0000_s6170"/>
                </a:ext>
                <a:ext uri="{FF2B5EF4-FFF2-40B4-BE49-F238E27FC236}">
                  <a16:creationId xmlns:a16="http://schemas.microsoft.com/office/drawing/2014/main" id="{00000000-0008-0000-0400-00001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6171" name="Check Box 49" hidden="1">
              <a:extLst>
                <a:ext uri="{63B3BB69-23CF-44E3-9099-C40C66FF867C}">
                  <a14:compatExt spid="_x0000_s6171"/>
                </a:ext>
                <a:ext uri="{FF2B5EF4-FFF2-40B4-BE49-F238E27FC236}">
                  <a16:creationId xmlns:a16="http://schemas.microsoft.com/office/drawing/2014/main" id="{00000000-0008-0000-0400-00001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6172" name="Check Box 50" hidden="1">
              <a:extLst>
                <a:ext uri="{63B3BB69-23CF-44E3-9099-C40C66FF867C}">
                  <a14:compatExt spid="_x0000_s6172"/>
                </a:ext>
                <a:ext uri="{FF2B5EF4-FFF2-40B4-BE49-F238E27FC236}">
                  <a16:creationId xmlns:a16="http://schemas.microsoft.com/office/drawing/2014/main" id="{00000000-0008-0000-0400-00001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173" name="Check Box 9" hidden="1">
              <a:extLst>
                <a:ext uri="{63B3BB69-23CF-44E3-9099-C40C66FF867C}">
                  <a14:compatExt spid="_x0000_s6173"/>
                </a:ext>
                <a:ext uri="{FF2B5EF4-FFF2-40B4-BE49-F238E27FC236}">
                  <a16:creationId xmlns:a16="http://schemas.microsoft.com/office/drawing/2014/main" id="{00000000-0008-0000-0400-00001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174" name="Check Box 10" hidden="1">
              <a:extLst>
                <a:ext uri="{63B3BB69-23CF-44E3-9099-C40C66FF867C}">
                  <a14:compatExt spid="_x0000_s6174"/>
                </a:ext>
                <a:ext uri="{FF2B5EF4-FFF2-40B4-BE49-F238E27FC236}">
                  <a16:creationId xmlns:a16="http://schemas.microsoft.com/office/drawing/2014/main" id="{00000000-0008-0000-0400-00001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6175" name="Check Box 11" hidden="1">
              <a:extLst>
                <a:ext uri="{63B3BB69-23CF-44E3-9099-C40C66FF867C}">
                  <a14:compatExt spid="_x0000_s6175"/>
                </a:ext>
                <a:ext uri="{FF2B5EF4-FFF2-40B4-BE49-F238E27FC236}">
                  <a16:creationId xmlns:a16="http://schemas.microsoft.com/office/drawing/2014/main" id="{00000000-0008-0000-0400-00001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6176" name="Check Box 14" hidden="1">
              <a:extLst>
                <a:ext uri="{63B3BB69-23CF-44E3-9099-C40C66FF867C}">
                  <a14:compatExt spid="_x0000_s6176"/>
                </a:ext>
                <a:ext uri="{FF2B5EF4-FFF2-40B4-BE49-F238E27FC236}">
                  <a16:creationId xmlns:a16="http://schemas.microsoft.com/office/drawing/2014/main" id="{00000000-0008-0000-0400-00002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177" name="Check Box 32" hidden="1">
              <a:extLst>
                <a:ext uri="{63B3BB69-23CF-44E3-9099-C40C66FF867C}">
                  <a14:compatExt spid="_x0000_s6177"/>
                </a:ext>
                <a:ext uri="{FF2B5EF4-FFF2-40B4-BE49-F238E27FC236}">
                  <a16:creationId xmlns:a16="http://schemas.microsoft.com/office/drawing/2014/main" id="{00000000-0008-0000-0400-00002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178" name="Check Box 41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4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179" name="Check Box 48" hidden="1">
              <a:extLst>
                <a:ext uri="{63B3BB69-23CF-44E3-9099-C40C66FF867C}">
                  <a14:compatExt spid="_x0000_s6179"/>
                </a:ext>
                <a:ext uri="{FF2B5EF4-FFF2-40B4-BE49-F238E27FC236}">
                  <a16:creationId xmlns:a16="http://schemas.microsoft.com/office/drawing/2014/main" id="{00000000-0008-0000-0400-00002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4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4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6182" name="Check Box 36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4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6183" name="Check Box 37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4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22</xdr:row>
          <xdr:rowOff>0</xdr:rowOff>
        </xdr:from>
        <xdr:to>
          <xdr:col>8</xdr:col>
          <xdr:colOff>295275</xdr:colOff>
          <xdr:row>23</xdr:row>
          <xdr:rowOff>0</xdr:rowOff>
        </xdr:to>
        <xdr:sp macro="" textlink="">
          <xdr:nvSpPr>
            <xdr:cNvPr id="6184" name="Check Box 43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4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22</xdr:row>
          <xdr:rowOff>0</xdr:rowOff>
        </xdr:from>
        <xdr:to>
          <xdr:col>9</xdr:col>
          <xdr:colOff>342900</xdr:colOff>
          <xdr:row>23</xdr:row>
          <xdr:rowOff>0</xdr:rowOff>
        </xdr:to>
        <xdr:sp macro="" textlink="">
          <xdr:nvSpPr>
            <xdr:cNvPr id="6185" name="Check Box 49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4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6186" name="Check Box 50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4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6187" name="Check Box 44" hidden="1">
              <a:extLst>
                <a:ext uri="{63B3BB69-23CF-44E3-9099-C40C66FF867C}">
                  <a14:compatExt spid="_x0000_s6187"/>
                </a:ext>
                <a:ext uri="{FF2B5EF4-FFF2-40B4-BE49-F238E27FC236}">
                  <a16:creationId xmlns:a16="http://schemas.microsoft.com/office/drawing/2014/main" id="{00000000-0008-0000-0400-00002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  <a:ext uri="{FF2B5EF4-FFF2-40B4-BE49-F238E27FC236}">
                  <a16:creationId xmlns:a16="http://schemas.microsoft.com/office/drawing/2014/main" id="{00000000-0008-0000-0400-00002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18</xdr:row>
          <xdr:rowOff>0</xdr:rowOff>
        </xdr:from>
        <xdr:to>
          <xdr:col>9</xdr:col>
          <xdr:colOff>342900</xdr:colOff>
          <xdr:row>19</xdr:row>
          <xdr:rowOff>0</xdr:rowOff>
        </xdr:to>
        <xdr:sp macro="" textlink="">
          <xdr:nvSpPr>
            <xdr:cNvPr id="6189" name="Check Box 6" hidden="1">
              <a:extLst>
                <a:ext uri="{63B3BB69-23CF-44E3-9099-C40C66FF867C}">
                  <a14:compatExt spid="_x0000_s6189"/>
                </a:ext>
                <a:ext uri="{FF2B5EF4-FFF2-40B4-BE49-F238E27FC236}">
                  <a16:creationId xmlns:a16="http://schemas.microsoft.com/office/drawing/2014/main" id="{00000000-0008-0000-0400-00002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6190" name="Check Box 7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4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18</xdr:row>
          <xdr:rowOff>0</xdr:rowOff>
        </xdr:from>
        <xdr:to>
          <xdr:col>10</xdr:col>
          <xdr:colOff>342900</xdr:colOff>
          <xdr:row>19</xdr:row>
          <xdr:rowOff>0</xdr:rowOff>
        </xdr:to>
        <xdr:sp macro="" textlink="">
          <xdr:nvSpPr>
            <xdr:cNvPr id="6191" name="Check Box 9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4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6192" name="Check Box 10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4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6193" name="Check Box 31" hidden="1">
              <a:extLst>
                <a:ext uri="{63B3BB69-23CF-44E3-9099-C40C66FF867C}">
                  <a14:compatExt spid="_x0000_s6193"/>
                </a:ext>
                <a:ext uri="{FF2B5EF4-FFF2-40B4-BE49-F238E27FC236}">
                  <a16:creationId xmlns:a16="http://schemas.microsoft.com/office/drawing/2014/main" id="{00000000-0008-0000-0400-00003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6194" name="Check Box 32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4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0</xdr:rowOff>
        </xdr:to>
        <xdr:sp macro="" textlink="">
          <xdr:nvSpPr>
            <xdr:cNvPr id="6195" name="Check Box 33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4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0</xdr:rowOff>
        </xdr:to>
        <xdr:sp macro="" textlink="">
          <xdr:nvSpPr>
            <xdr:cNvPr id="6196" name="Check Box 34" hidden="1">
              <a:extLst>
                <a:ext uri="{63B3BB69-23CF-44E3-9099-C40C66FF867C}">
                  <a14:compatExt spid="_x0000_s6196"/>
                </a:ext>
                <a:ext uri="{FF2B5EF4-FFF2-40B4-BE49-F238E27FC236}">
                  <a16:creationId xmlns:a16="http://schemas.microsoft.com/office/drawing/2014/main" id="{00000000-0008-0000-0400-00003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20</xdr:row>
          <xdr:rowOff>9525</xdr:rowOff>
        </xdr:from>
        <xdr:to>
          <xdr:col>8</xdr:col>
          <xdr:colOff>295275</xdr:colOff>
          <xdr:row>21</xdr:row>
          <xdr:rowOff>0</xdr:rowOff>
        </xdr:to>
        <xdr:sp macro="" textlink="">
          <xdr:nvSpPr>
            <xdr:cNvPr id="6197" name="Check Box 42" hidden="1">
              <a:extLst>
                <a:ext uri="{63B3BB69-23CF-44E3-9099-C40C66FF867C}">
                  <a14:compatExt spid="_x0000_s6197"/>
                </a:ext>
                <a:ext uri="{FF2B5EF4-FFF2-40B4-BE49-F238E27FC236}">
                  <a16:creationId xmlns:a16="http://schemas.microsoft.com/office/drawing/2014/main" id="{00000000-0008-0000-0400-00003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20</xdr:row>
          <xdr:rowOff>9525</xdr:rowOff>
        </xdr:from>
        <xdr:to>
          <xdr:col>9</xdr:col>
          <xdr:colOff>342900</xdr:colOff>
          <xdr:row>21</xdr:row>
          <xdr:rowOff>0</xdr:rowOff>
        </xdr:to>
        <xdr:sp macro="" textlink="">
          <xdr:nvSpPr>
            <xdr:cNvPr id="6200" name="Check Box 47" hidden="1">
              <a:extLst>
                <a:ext uri="{63B3BB69-23CF-44E3-9099-C40C66FF867C}">
                  <a14:compatExt spid="_x0000_s6200"/>
                </a:ext>
                <a:ext uri="{FF2B5EF4-FFF2-40B4-BE49-F238E27FC236}">
                  <a16:creationId xmlns:a16="http://schemas.microsoft.com/office/drawing/2014/main" id="{00000000-0008-0000-0400-00003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9525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6201" name="Check Box 48" hidden="1">
              <a:extLst>
                <a:ext uri="{63B3BB69-23CF-44E3-9099-C40C66FF867C}">
                  <a14:compatExt spid="_x0000_s6201"/>
                </a:ext>
                <a:ext uri="{FF2B5EF4-FFF2-40B4-BE49-F238E27FC236}">
                  <a16:creationId xmlns:a16="http://schemas.microsoft.com/office/drawing/2014/main" id="{00000000-0008-0000-0400-00003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6202" name="Check Box 49" hidden="1">
              <a:extLst>
                <a:ext uri="{63B3BB69-23CF-44E3-9099-C40C66FF867C}">
                  <a14:compatExt spid="_x0000_s6202"/>
                </a:ext>
                <a:ext uri="{FF2B5EF4-FFF2-40B4-BE49-F238E27FC236}">
                  <a16:creationId xmlns:a16="http://schemas.microsoft.com/office/drawing/2014/main" id="{00000000-0008-0000-0400-00003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6203" name="Check Box 50" hidden="1">
              <a:extLst>
                <a:ext uri="{63B3BB69-23CF-44E3-9099-C40C66FF867C}">
                  <a14:compatExt spid="_x0000_s6203"/>
                </a:ext>
                <a:ext uri="{FF2B5EF4-FFF2-40B4-BE49-F238E27FC236}">
                  <a16:creationId xmlns:a16="http://schemas.microsoft.com/office/drawing/2014/main" id="{00000000-0008-0000-0400-00003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  <a:ext uri="{FF2B5EF4-FFF2-40B4-BE49-F238E27FC236}">
                  <a16:creationId xmlns:a16="http://schemas.microsoft.com/office/drawing/2014/main" id="{00000000-0008-0000-0400-00003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  <a:ext uri="{FF2B5EF4-FFF2-40B4-BE49-F238E27FC236}">
                  <a16:creationId xmlns:a16="http://schemas.microsoft.com/office/drawing/2014/main" id="{00000000-0008-0000-0400-00003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  <a:ext uri="{FF2B5EF4-FFF2-40B4-BE49-F238E27FC236}">
                  <a16:creationId xmlns:a16="http://schemas.microsoft.com/office/drawing/2014/main" id="{00000000-0008-0000-0400-00004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6209" name="Check Box 40" hidden="1">
              <a:extLst>
                <a:ext uri="{63B3BB69-23CF-44E3-9099-C40C66FF867C}">
                  <a14:compatExt spid="_x0000_s6209"/>
                </a:ext>
                <a:ext uri="{FF2B5EF4-FFF2-40B4-BE49-F238E27FC236}">
                  <a16:creationId xmlns:a16="http://schemas.microsoft.com/office/drawing/2014/main" id="{00000000-0008-0000-0400-00004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6210" name="Check Box 41" hidden="1">
              <a:extLst>
                <a:ext uri="{63B3BB69-23CF-44E3-9099-C40C66FF867C}">
                  <a14:compatExt spid="_x0000_s6210"/>
                </a:ext>
                <a:ext uri="{FF2B5EF4-FFF2-40B4-BE49-F238E27FC236}">
                  <a16:creationId xmlns:a16="http://schemas.microsoft.com/office/drawing/2014/main" id="{00000000-0008-0000-0400-00004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6211" name="Check Box 67" hidden="1">
              <a:extLst>
                <a:ext uri="{63B3BB69-23CF-44E3-9099-C40C66FF867C}">
                  <a14:compatExt spid="_x0000_s6211"/>
                </a:ext>
                <a:ext uri="{FF2B5EF4-FFF2-40B4-BE49-F238E27FC236}">
                  <a16:creationId xmlns:a16="http://schemas.microsoft.com/office/drawing/2014/main" id="{00000000-0008-0000-0400-00004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  <a:ext uri="{FF2B5EF4-FFF2-40B4-BE49-F238E27FC236}">
                  <a16:creationId xmlns:a16="http://schemas.microsoft.com/office/drawing/2014/main" id="{00000000-0008-0000-0400-00004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  <a:ext uri="{FF2B5EF4-FFF2-40B4-BE49-F238E27FC236}">
                  <a16:creationId xmlns:a16="http://schemas.microsoft.com/office/drawing/2014/main" id="{00000000-0008-0000-0400-00004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6214" name="Check Box 70" hidden="1">
              <a:extLst>
                <a:ext uri="{63B3BB69-23CF-44E3-9099-C40C66FF867C}">
                  <a14:compatExt spid="_x0000_s6214"/>
                </a:ext>
                <a:ext uri="{FF2B5EF4-FFF2-40B4-BE49-F238E27FC236}">
                  <a16:creationId xmlns:a16="http://schemas.microsoft.com/office/drawing/2014/main" id="{00000000-0008-0000-0400-00004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215" name="Check Box 71" hidden="1">
              <a:extLst>
                <a:ext uri="{63B3BB69-23CF-44E3-9099-C40C66FF867C}">
                  <a14:compatExt spid="_x0000_s6215"/>
                </a:ext>
                <a:ext uri="{FF2B5EF4-FFF2-40B4-BE49-F238E27FC236}">
                  <a16:creationId xmlns:a16="http://schemas.microsoft.com/office/drawing/2014/main" id="{00000000-0008-0000-0400-00004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216" name="Check Box 72" hidden="1">
              <a:extLst>
                <a:ext uri="{63B3BB69-23CF-44E3-9099-C40C66FF867C}">
                  <a14:compatExt spid="_x0000_s6216"/>
                </a:ext>
                <a:ext uri="{FF2B5EF4-FFF2-40B4-BE49-F238E27FC236}">
                  <a16:creationId xmlns:a16="http://schemas.microsoft.com/office/drawing/2014/main" id="{00000000-0008-0000-0400-00004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6217" name="Check Box 11" hidden="1">
              <a:extLst>
                <a:ext uri="{63B3BB69-23CF-44E3-9099-C40C66FF867C}">
                  <a14:compatExt spid="_x0000_s6217"/>
                </a:ext>
                <a:ext uri="{FF2B5EF4-FFF2-40B4-BE49-F238E27FC236}">
                  <a16:creationId xmlns:a16="http://schemas.microsoft.com/office/drawing/2014/main" id="{00000000-0008-0000-0400-00004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6218" name="Check Box 14" hidden="1">
              <a:extLst>
                <a:ext uri="{63B3BB69-23CF-44E3-9099-C40C66FF867C}">
                  <a14:compatExt spid="_x0000_s6218"/>
                </a:ext>
                <a:ext uri="{FF2B5EF4-FFF2-40B4-BE49-F238E27FC236}">
                  <a16:creationId xmlns:a16="http://schemas.microsoft.com/office/drawing/2014/main" id="{00000000-0008-0000-0400-00004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  <a:ext uri="{FF2B5EF4-FFF2-40B4-BE49-F238E27FC236}">
                  <a16:creationId xmlns:a16="http://schemas.microsoft.com/office/drawing/2014/main" id="{00000000-0008-0000-0400-00004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  <a:ext uri="{FF2B5EF4-FFF2-40B4-BE49-F238E27FC236}">
                  <a16:creationId xmlns:a16="http://schemas.microsoft.com/office/drawing/2014/main" id="{00000000-0008-0000-0400-00004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  <a:ext uri="{FF2B5EF4-FFF2-40B4-BE49-F238E27FC236}">
                  <a16:creationId xmlns:a16="http://schemas.microsoft.com/office/drawing/2014/main" id="{00000000-0008-0000-0400-00004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6222" name="Check Box 36" hidden="1">
              <a:extLst>
                <a:ext uri="{63B3BB69-23CF-44E3-9099-C40C66FF867C}">
                  <a14:compatExt spid="_x0000_s6222"/>
                </a:ext>
                <a:ext uri="{FF2B5EF4-FFF2-40B4-BE49-F238E27FC236}">
                  <a16:creationId xmlns:a16="http://schemas.microsoft.com/office/drawing/2014/main" id="{00000000-0008-0000-0400-00004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6223" name="Check Box 37" hidden="1">
              <a:extLst>
                <a:ext uri="{63B3BB69-23CF-44E3-9099-C40C66FF867C}">
                  <a14:compatExt spid="_x0000_s6223"/>
                </a:ext>
                <a:ext uri="{FF2B5EF4-FFF2-40B4-BE49-F238E27FC236}">
                  <a16:creationId xmlns:a16="http://schemas.microsoft.com/office/drawing/2014/main" id="{00000000-0008-0000-0400-00004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6224" name="Check Box 80" hidden="1">
              <a:extLst>
                <a:ext uri="{63B3BB69-23CF-44E3-9099-C40C66FF867C}">
                  <a14:compatExt spid="_x0000_s6224"/>
                </a:ext>
                <a:ext uri="{FF2B5EF4-FFF2-40B4-BE49-F238E27FC236}">
                  <a16:creationId xmlns:a16="http://schemas.microsoft.com/office/drawing/2014/main" id="{00000000-0008-0000-0400-00005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  <a:ext uri="{FF2B5EF4-FFF2-40B4-BE49-F238E27FC236}">
                  <a16:creationId xmlns:a16="http://schemas.microsoft.com/office/drawing/2014/main" id="{00000000-0008-0000-0400-00005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22</xdr:row>
          <xdr:rowOff>0</xdr:rowOff>
        </xdr:from>
        <xdr:to>
          <xdr:col>8</xdr:col>
          <xdr:colOff>295275</xdr:colOff>
          <xdr:row>23</xdr:row>
          <xdr:rowOff>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  <a:ext uri="{FF2B5EF4-FFF2-40B4-BE49-F238E27FC236}">
                  <a16:creationId xmlns:a16="http://schemas.microsoft.com/office/drawing/2014/main" id="{00000000-0008-0000-0400-00005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22</xdr:row>
          <xdr:rowOff>0</xdr:rowOff>
        </xdr:from>
        <xdr:to>
          <xdr:col>9</xdr:col>
          <xdr:colOff>342900</xdr:colOff>
          <xdr:row>23</xdr:row>
          <xdr:rowOff>0</xdr:rowOff>
        </xdr:to>
        <xdr:sp macro="" textlink="">
          <xdr:nvSpPr>
            <xdr:cNvPr id="6227" name="Check Box 83" hidden="1">
              <a:extLst>
                <a:ext uri="{63B3BB69-23CF-44E3-9099-C40C66FF867C}">
                  <a14:compatExt spid="_x0000_s6227"/>
                </a:ext>
                <a:ext uri="{FF2B5EF4-FFF2-40B4-BE49-F238E27FC236}">
                  <a16:creationId xmlns:a16="http://schemas.microsoft.com/office/drawing/2014/main" id="{00000000-0008-0000-0400-00005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6228" name="Check Box 84" hidden="1">
              <a:extLst>
                <a:ext uri="{63B3BB69-23CF-44E3-9099-C40C66FF867C}">
                  <a14:compatExt spid="_x0000_s6228"/>
                </a:ext>
                <a:ext uri="{FF2B5EF4-FFF2-40B4-BE49-F238E27FC236}">
                  <a16:creationId xmlns:a16="http://schemas.microsoft.com/office/drawing/2014/main" id="{00000000-0008-0000-0400-00005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6229" name="Check Box 85" hidden="1">
              <a:extLst>
                <a:ext uri="{63B3BB69-23CF-44E3-9099-C40C66FF867C}">
                  <a14:compatExt spid="_x0000_s6229"/>
                </a:ext>
                <a:ext uri="{FF2B5EF4-FFF2-40B4-BE49-F238E27FC236}">
                  <a16:creationId xmlns:a16="http://schemas.microsoft.com/office/drawing/2014/main" id="{00000000-0008-0000-0400-00005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6230" name="Check Box 86" hidden="1">
              <a:extLst>
                <a:ext uri="{63B3BB69-23CF-44E3-9099-C40C66FF867C}">
                  <a14:compatExt spid="_x0000_s6230"/>
                </a:ext>
                <a:ext uri="{FF2B5EF4-FFF2-40B4-BE49-F238E27FC236}">
                  <a16:creationId xmlns:a16="http://schemas.microsoft.com/office/drawing/2014/main" id="{00000000-0008-0000-0400-00005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10</xdr:row>
          <xdr:rowOff>9525</xdr:rowOff>
        </xdr:from>
        <xdr:to>
          <xdr:col>9</xdr:col>
          <xdr:colOff>342900</xdr:colOff>
          <xdr:row>11</xdr:row>
          <xdr:rowOff>9525</xdr:rowOff>
        </xdr:to>
        <xdr:sp macro="" textlink="">
          <xdr:nvSpPr>
            <xdr:cNvPr id="6231" name="Check Box 7" hidden="1">
              <a:extLst>
                <a:ext uri="{63B3BB69-23CF-44E3-9099-C40C66FF867C}">
                  <a14:compatExt spid="_x0000_s6231"/>
                </a:ext>
                <a:ext uri="{FF2B5EF4-FFF2-40B4-BE49-F238E27FC236}">
                  <a16:creationId xmlns:a16="http://schemas.microsoft.com/office/drawing/2014/main" id="{00000000-0008-0000-0400-00005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10</xdr:row>
          <xdr:rowOff>9525</xdr:rowOff>
        </xdr:from>
        <xdr:to>
          <xdr:col>10</xdr:col>
          <xdr:colOff>342900</xdr:colOff>
          <xdr:row>11</xdr:row>
          <xdr:rowOff>9525</xdr:rowOff>
        </xdr:to>
        <xdr:sp macro="" textlink="">
          <xdr:nvSpPr>
            <xdr:cNvPr id="6232" name="Check Box 10" hidden="1">
              <a:extLst>
                <a:ext uri="{63B3BB69-23CF-44E3-9099-C40C66FF867C}">
                  <a14:compatExt spid="_x0000_s6232"/>
                </a:ext>
                <a:ext uri="{FF2B5EF4-FFF2-40B4-BE49-F238E27FC236}">
                  <a16:creationId xmlns:a16="http://schemas.microsoft.com/office/drawing/2014/main" id="{00000000-0008-0000-0400-00005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18</xdr:row>
          <xdr:rowOff>9525</xdr:rowOff>
        </xdr:from>
        <xdr:to>
          <xdr:col>8</xdr:col>
          <xdr:colOff>295275</xdr:colOff>
          <xdr:row>19</xdr:row>
          <xdr:rowOff>0</xdr:rowOff>
        </xdr:to>
        <xdr:sp macro="" textlink="">
          <xdr:nvSpPr>
            <xdr:cNvPr id="6233" name="Check Box 42" hidden="1">
              <a:extLst>
                <a:ext uri="{63B3BB69-23CF-44E3-9099-C40C66FF867C}">
                  <a14:compatExt spid="_x0000_s6233"/>
                </a:ext>
                <a:ext uri="{FF2B5EF4-FFF2-40B4-BE49-F238E27FC236}">
                  <a16:creationId xmlns:a16="http://schemas.microsoft.com/office/drawing/2014/main" id="{00000000-0008-0000-0400-00005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6234" name="Check Box 43" hidden="1">
              <a:extLst>
                <a:ext uri="{63B3BB69-23CF-44E3-9099-C40C66FF867C}">
                  <a14:compatExt spid="_x0000_s6234"/>
                </a:ext>
                <a:ext uri="{FF2B5EF4-FFF2-40B4-BE49-F238E27FC236}">
                  <a16:creationId xmlns:a16="http://schemas.microsoft.com/office/drawing/2014/main" id="{00000000-0008-0000-0400-00005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6235" name="Check Box 45" hidden="1">
              <a:extLst>
                <a:ext uri="{63B3BB69-23CF-44E3-9099-C40C66FF867C}">
                  <a14:compatExt spid="_x0000_s6235"/>
                </a:ext>
                <a:ext uri="{FF2B5EF4-FFF2-40B4-BE49-F238E27FC236}">
                  <a16:creationId xmlns:a16="http://schemas.microsoft.com/office/drawing/2014/main" id="{00000000-0008-0000-0400-00005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0</xdr:rowOff>
        </xdr:to>
        <xdr:sp macro="" textlink="">
          <xdr:nvSpPr>
            <xdr:cNvPr id="6236" name="Check Box 49" hidden="1">
              <a:extLst>
                <a:ext uri="{63B3BB69-23CF-44E3-9099-C40C66FF867C}">
                  <a14:compatExt spid="_x0000_s6236"/>
                </a:ext>
                <a:ext uri="{FF2B5EF4-FFF2-40B4-BE49-F238E27FC236}">
                  <a16:creationId xmlns:a16="http://schemas.microsoft.com/office/drawing/2014/main" id="{00000000-0008-0000-0400-00005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0</xdr:rowOff>
        </xdr:to>
        <xdr:sp macro="" textlink="">
          <xdr:nvSpPr>
            <xdr:cNvPr id="6237" name="Check Box 50" hidden="1">
              <a:extLst>
                <a:ext uri="{63B3BB69-23CF-44E3-9099-C40C66FF867C}">
                  <a14:compatExt spid="_x0000_s6237"/>
                </a:ext>
                <a:ext uri="{FF2B5EF4-FFF2-40B4-BE49-F238E27FC236}">
                  <a16:creationId xmlns:a16="http://schemas.microsoft.com/office/drawing/2014/main" id="{00000000-0008-0000-0400-00005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11</xdr:row>
          <xdr:rowOff>9525</xdr:rowOff>
        </xdr:from>
        <xdr:to>
          <xdr:col>9</xdr:col>
          <xdr:colOff>342900</xdr:colOff>
          <xdr:row>12</xdr:row>
          <xdr:rowOff>9525</xdr:rowOff>
        </xdr:to>
        <xdr:sp macro="" textlink="">
          <xdr:nvSpPr>
            <xdr:cNvPr id="6238" name="Check Box 94" hidden="1">
              <a:extLst>
                <a:ext uri="{63B3BB69-23CF-44E3-9099-C40C66FF867C}">
                  <a14:compatExt spid="_x0000_s6238"/>
                </a:ext>
                <a:ext uri="{FF2B5EF4-FFF2-40B4-BE49-F238E27FC236}">
                  <a16:creationId xmlns:a16="http://schemas.microsoft.com/office/drawing/2014/main" id="{00000000-0008-0000-0400-00005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11</xdr:row>
          <xdr:rowOff>9525</xdr:rowOff>
        </xdr:from>
        <xdr:to>
          <xdr:col>10</xdr:col>
          <xdr:colOff>342900</xdr:colOff>
          <xdr:row>12</xdr:row>
          <xdr:rowOff>9525</xdr:rowOff>
        </xdr:to>
        <xdr:sp macro="" textlink="">
          <xdr:nvSpPr>
            <xdr:cNvPr id="6239" name="Check Box 95" hidden="1">
              <a:extLst>
                <a:ext uri="{63B3BB69-23CF-44E3-9099-C40C66FF867C}">
                  <a14:compatExt spid="_x0000_s6239"/>
                </a:ext>
                <a:ext uri="{FF2B5EF4-FFF2-40B4-BE49-F238E27FC236}">
                  <a16:creationId xmlns:a16="http://schemas.microsoft.com/office/drawing/2014/main" id="{00000000-0008-0000-0400-00005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6240" name="Check Box 96" hidden="1">
              <a:extLst>
                <a:ext uri="{63B3BB69-23CF-44E3-9099-C40C66FF867C}">
                  <a14:compatExt spid="_x0000_s6240"/>
                </a:ext>
                <a:ext uri="{FF2B5EF4-FFF2-40B4-BE49-F238E27FC236}">
                  <a16:creationId xmlns:a16="http://schemas.microsoft.com/office/drawing/2014/main" id="{00000000-0008-0000-0400-00006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6241" name="Check Box 97" hidden="1">
              <a:extLst>
                <a:ext uri="{63B3BB69-23CF-44E3-9099-C40C66FF867C}">
                  <a14:compatExt spid="_x0000_s6241"/>
                </a:ext>
                <a:ext uri="{FF2B5EF4-FFF2-40B4-BE49-F238E27FC236}">
                  <a16:creationId xmlns:a16="http://schemas.microsoft.com/office/drawing/2014/main" id="{00000000-0008-0000-0400-00006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4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4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6244" name="Check Box 100" hidden="1">
              <a:extLst>
                <a:ext uri="{63B3BB69-23CF-44E3-9099-C40C66FF867C}">
                  <a14:compatExt spid="_x0000_s6244"/>
                </a:ext>
                <a:ext uri="{FF2B5EF4-FFF2-40B4-BE49-F238E27FC236}">
                  <a16:creationId xmlns:a16="http://schemas.microsoft.com/office/drawing/2014/main" id="{00000000-0008-0000-0400-00006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6245" name="Check Box 40" hidden="1">
              <a:extLst>
                <a:ext uri="{63B3BB69-23CF-44E3-9099-C40C66FF867C}">
                  <a14:compatExt spid="_x0000_s6245"/>
                </a:ext>
                <a:ext uri="{FF2B5EF4-FFF2-40B4-BE49-F238E27FC236}">
                  <a16:creationId xmlns:a16="http://schemas.microsoft.com/office/drawing/2014/main" id="{00000000-0008-0000-0400-00006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6246" name="Check Box 41" hidden="1">
              <a:extLst>
                <a:ext uri="{63B3BB69-23CF-44E3-9099-C40C66FF867C}">
                  <a14:compatExt spid="_x0000_s6246"/>
                </a:ext>
                <a:ext uri="{FF2B5EF4-FFF2-40B4-BE49-F238E27FC236}">
                  <a16:creationId xmlns:a16="http://schemas.microsoft.com/office/drawing/2014/main" id="{00000000-0008-0000-0400-00006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6247" name="Check Box 103" hidden="1">
              <a:extLst>
                <a:ext uri="{63B3BB69-23CF-44E3-9099-C40C66FF867C}">
                  <a14:compatExt spid="_x0000_s6247"/>
                </a:ext>
                <a:ext uri="{FF2B5EF4-FFF2-40B4-BE49-F238E27FC236}">
                  <a16:creationId xmlns:a16="http://schemas.microsoft.com/office/drawing/2014/main" id="{00000000-0008-0000-0400-00006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6248" name="Check Box 104" hidden="1">
              <a:extLst>
                <a:ext uri="{63B3BB69-23CF-44E3-9099-C40C66FF867C}">
                  <a14:compatExt spid="_x0000_s6248"/>
                </a:ext>
                <a:ext uri="{FF2B5EF4-FFF2-40B4-BE49-F238E27FC236}">
                  <a16:creationId xmlns:a16="http://schemas.microsoft.com/office/drawing/2014/main" id="{00000000-0008-0000-0400-00006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6249" name="Check Box 105" hidden="1">
              <a:extLst>
                <a:ext uri="{63B3BB69-23CF-44E3-9099-C40C66FF867C}">
                  <a14:compatExt spid="_x0000_s6249"/>
                </a:ext>
                <a:ext uri="{FF2B5EF4-FFF2-40B4-BE49-F238E27FC236}">
                  <a16:creationId xmlns:a16="http://schemas.microsoft.com/office/drawing/2014/main" id="{00000000-0008-0000-0400-00006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6250" name="Check Box 106" hidden="1">
              <a:extLst>
                <a:ext uri="{63B3BB69-23CF-44E3-9099-C40C66FF867C}">
                  <a14:compatExt spid="_x0000_s6250"/>
                </a:ext>
                <a:ext uri="{FF2B5EF4-FFF2-40B4-BE49-F238E27FC236}">
                  <a16:creationId xmlns:a16="http://schemas.microsoft.com/office/drawing/2014/main" id="{00000000-0008-0000-0400-00006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251" name="Check Box 107" hidden="1">
              <a:extLst>
                <a:ext uri="{63B3BB69-23CF-44E3-9099-C40C66FF867C}">
                  <a14:compatExt spid="_x0000_s6251"/>
                </a:ext>
                <a:ext uri="{FF2B5EF4-FFF2-40B4-BE49-F238E27FC236}">
                  <a16:creationId xmlns:a16="http://schemas.microsoft.com/office/drawing/2014/main" id="{00000000-0008-0000-0400-00006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252" name="Check Box 108" hidden="1">
              <a:extLst>
                <a:ext uri="{63B3BB69-23CF-44E3-9099-C40C66FF867C}">
                  <a14:compatExt spid="_x0000_s6252"/>
                </a:ext>
                <a:ext uri="{FF2B5EF4-FFF2-40B4-BE49-F238E27FC236}">
                  <a16:creationId xmlns:a16="http://schemas.microsoft.com/office/drawing/2014/main" id="{00000000-0008-0000-0400-00006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6253" name="Check Box 11" hidden="1">
              <a:extLst>
                <a:ext uri="{63B3BB69-23CF-44E3-9099-C40C66FF867C}">
                  <a14:compatExt spid="_x0000_s6253"/>
                </a:ext>
                <a:ext uri="{FF2B5EF4-FFF2-40B4-BE49-F238E27FC236}">
                  <a16:creationId xmlns:a16="http://schemas.microsoft.com/office/drawing/2014/main" id="{00000000-0008-0000-0400-00006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6254" name="Check Box 14" hidden="1">
              <a:extLst>
                <a:ext uri="{63B3BB69-23CF-44E3-9099-C40C66FF867C}">
                  <a14:compatExt spid="_x0000_s6254"/>
                </a:ext>
                <a:ext uri="{FF2B5EF4-FFF2-40B4-BE49-F238E27FC236}">
                  <a16:creationId xmlns:a16="http://schemas.microsoft.com/office/drawing/2014/main" id="{00000000-0008-0000-0400-00006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255" name="Check Box 32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4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256" name="Check Box 112" hidden="1">
              <a:extLst>
                <a:ext uri="{63B3BB69-23CF-44E3-9099-C40C66FF867C}">
                  <a14:compatExt spid="_x0000_s6256"/>
                </a:ext>
                <a:ext uri="{FF2B5EF4-FFF2-40B4-BE49-F238E27FC236}">
                  <a16:creationId xmlns:a16="http://schemas.microsoft.com/office/drawing/2014/main" id="{00000000-0008-0000-0400-00007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4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6258" name="Check Box 36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4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6259" name="Check Box 37" hidden="1">
              <a:extLst>
                <a:ext uri="{63B3BB69-23CF-44E3-9099-C40C66FF867C}">
                  <a14:compatExt spid="_x0000_s6259"/>
                </a:ext>
                <a:ext uri="{FF2B5EF4-FFF2-40B4-BE49-F238E27FC236}">
                  <a16:creationId xmlns:a16="http://schemas.microsoft.com/office/drawing/2014/main" id="{00000000-0008-0000-0400-00007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6260" name="Check Box 116" hidden="1">
              <a:extLst>
                <a:ext uri="{63B3BB69-23CF-44E3-9099-C40C66FF867C}">
                  <a14:compatExt spid="_x0000_s6260"/>
                </a:ext>
                <a:ext uri="{FF2B5EF4-FFF2-40B4-BE49-F238E27FC236}">
                  <a16:creationId xmlns:a16="http://schemas.microsoft.com/office/drawing/2014/main" id="{00000000-0008-0000-0400-00007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6261" name="Check Box 117" hidden="1">
              <a:extLst>
                <a:ext uri="{63B3BB69-23CF-44E3-9099-C40C66FF867C}">
                  <a14:compatExt spid="_x0000_s6261"/>
                </a:ext>
                <a:ext uri="{FF2B5EF4-FFF2-40B4-BE49-F238E27FC236}">
                  <a16:creationId xmlns:a16="http://schemas.microsoft.com/office/drawing/2014/main" id="{00000000-0008-0000-0400-00007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23</xdr:row>
          <xdr:rowOff>0</xdr:rowOff>
        </xdr:from>
        <xdr:to>
          <xdr:col>8</xdr:col>
          <xdr:colOff>295275</xdr:colOff>
          <xdr:row>24</xdr:row>
          <xdr:rowOff>0</xdr:rowOff>
        </xdr:to>
        <xdr:sp macro="" textlink="">
          <xdr:nvSpPr>
            <xdr:cNvPr id="6263" name="Check Box 119" hidden="1">
              <a:extLst>
                <a:ext uri="{63B3BB69-23CF-44E3-9099-C40C66FF867C}">
                  <a14:compatExt spid="_x0000_s6263"/>
                </a:ext>
                <a:ext uri="{FF2B5EF4-FFF2-40B4-BE49-F238E27FC236}">
                  <a16:creationId xmlns:a16="http://schemas.microsoft.com/office/drawing/2014/main" id="{00000000-0008-0000-0400-00007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23</xdr:row>
          <xdr:rowOff>0</xdr:rowOff>
        </xdr:from>
        <xdr:to>
          <xdr:col>8</xdr:col>
          <xdr:colOff>295275</xdr:colOff>
          <xdr:row>24</xdr:row>
          <xdr:rowOff>0</xdr:rowOff>
        </xdr:to>
        <xdr:sp macro="" textlink="">
          <xdr:nvSpPr>
            <xdr:cNvPr id="6264" name="Check Box 120" hidden="1">
              <a:extLst>
                <a:ext uri="{63B3BB69-23CF-44E3-9099-C40C66FF867C}">
                  <a14:compatExt spid="_x0000_s6264"/>
                </a:ext>
                <a:ext uri="{FF2B5EF4-FFF2-40B4-BE49-F238E27FC236}">
                  <a16:creationId xmlns:a16="http://schemas.microsoft.com/office/drawing/2014/main" id="{00000000-0008-0000-0400-00007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23</xdr:row>
          <xdr:rowOff>0</xdr:rowOff>
        </xdr:from>
        <xdr:to>
          <xdr:col>8</xdr:col>
          <xdr:colOff>295275</xdr:colOff>
          <xdr:row>24</xdr:row>
          <xdr:rowOff>0</xdr:rowOff>
        </xdr:to>
        <xdr:sp macro="" textlink="">
          <xdr:nvSpPr>
            <xdr:cNvPr id="6267" name="Check Box 123" hidden="1">
              <a:extLst>
                <a:ext uri="{63B3BB69-23CF-44E3-9099-C40C66FF867C}">
                  <a14:compatExt spid="_x0000_s6267"/>
                </a:ext>
                <a:ext uri="{FF2B5EF4-FFF2-40B4-BE49-F238E27FC236}">
                  <a16:creationId xmlns:a16="http://schemas.microsoft.com/office/drawing/2014/main" id="{00000000-0008-0000-0400-00007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6268" name="Check Box 47" hidden="1">
              <a:extLst>
                <a:ext uri="{63B3BB69-23CF-44E3-9099-C40C66FF867C}">
                  <a14:compatExt spid="_x0000_s6268"/>
                </a:ext>
                <a:ext uri="{FF2B5EF4-FFF2-40B4-BE49-F238E27FC236}">
                  <a16:creationId xmlns:a16="http://schemas.microsoft.com/office/drawing/2014/main" id="{00000000-0008-0000-0400-00007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6269" name="Check Box 48" hidden="1">
              <a:extLst>
                <a:ext uri="{63B3BB69-23CF-44E3-9099-C40C66FF867C}">
                  <a14:compatExt spid="_x0000_s6269"/>
                </a:ext>
                <a:ext uri="{FF2B5EF4-FFF2-40B4-BE49-F238E27FC236}">
                  <a16:creationId xmlns:a16="http://schemas.microsoft.com/office/drawing/2014/main" id="{00000000-0008-0000-0400-00007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6270" name="Check Box 36" hidden="1">
              <a:extLst>
                <a:ext uri="{63B3BB69-23CF-44E3-9099-C40C66FF867C}">
                  <a14:compatExt spid="_x0000_s6270"/>
                </a:ext>
                <a:ext uri="{FF2B5EF4-FFF2-40B4-BE49-F238E27FC236}">
                  <a16:creationId xmlns:a16="http://schemas.microsoft.com/office/drawing/2014/main" id="{00000000-0008-0000-0400-00007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6271" name="Check Box 37" hidden="1">
              <a:extLst>
                <a:ext uri="{63B3BB69-23CF-44E3-9099-C40C66FF867C}">
                  <a14:compatExt spid="_x0000_s6271"/>
                </a:ext>
                <a:ext uri="{FF2B5EF4-FFF2-40B4-BE49-F238E27FC236}">
                  <a16:creationId xmlns:a16="http://schemas.microsoft.com/office/drawing/2014/main" id="{00000000-0008-0000-0400-00007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6272" name="Check Box 128" hidden="1">
              <a:extLst>
                <a:ext uri="{63B3BB69-23CF-44E3-9099-C40C66FF867C}">
                  <a14:compatExt spid="_x0000_s6272"/>
                </a:ext>
                <a:ext uri="{FF2B5EF4-FFF2-40B4-BE49-F238E27FC236}">
                  <a16:creationId xmlns:a16="http://schemas.microsoft.com/office/drawing/2014/main" id="{00000000-0008-0000-0400-00008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6273" name="Check Box 129" hidden="1">
              <a:extLst>
                <a:ext uri="{63B3BB69-23CF-44E3-9099-C40C66FF867C}">
                  <a14:compatExt spid="_x0000_s6273"/>
                </a:ext>
                <a:ext uri="{FF2B5EF4-FFF2-40B4-BE49-F238E27FC236}">
                  <a16:creationId xmlns:a16="http://schemas.microsoft.com/office/drawing/2014/main" id="{00000000-0008-0000-0400-00008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4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4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6276" name="Check Box 132" hidden="1">
              <a:extLst>
                <a:ext uri="{63B3BB69-23CF-44E3-9099-C40C66FF867C}">
                  <a14:compatExt spid="_x0000_s6276"/>
                </a:ext>
                <a:ext uri="{FF2B5EF4-FFF2-40B4-BE49-F238E27FC236}">
                  <a16:creationId xmlns:a16="http://schemas.microsoft.com/office/drawing/2014/main" id="{00000000-0008-0000-0400-00008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6277" name="Check Box 133" hidden="1">
              <a:extLst>
                <a:ext uri="{63B3BB69-23CF-44E3-9099-C40C66FF867C}">
                  <a14:compatExt spid="_x0000_s6277"/>
                </a:ext>
                <a:ext uri="{FF2B5EF4-FFF2-40B4-BE49-F238E27FC236}">
                  <a16:creationId xmlns:a16="http://schemas.microsoft.com/office/drawing/2014/main" id="{00000000-0008-0000-0400-00008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6278" name="Check Box 134" hidden="1">
              <a:extLst>
                <a:ext uri="{63B3BB69-23CF-44E3-9099-C40C66FF867C}">
                  <a14:compatExt spid="_x0000_s6278"/>
                </a:ext>
                <a:ext uri="{FF2B5EF4-FFF2-40B4-BE49-F238E27FC236}">
                  <a16:creationId xmlns:a16="http://schemas.microsoft.com/office/drawing/2014/main" id="{00000000-0008-0000-0400-00008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6279" name="Check Box 135" hidden="1">
              <a:extLst>
                <a:ext uri="{63B3BB69-23CF-44E3-9099-C40C66FF867C}">
                  <a14:compatExt spid="_x0000_s6279"/>
                </a:ext>
                <a:ext uri="{FF2B5EF4-FFF2-40B4-BE49-F238E27FC236}">
                  <a16:creationId xmlns:a16="http://schemas.microsoft.com/office/drawing/2014/main" id="{00000000-0008-0000-0400-00008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27</xdr:row>
          <xdr:rowOff>0</xdr:rowOff>
        </xdr:from>
        <xdr:to>
          <xdr:col>9</xdr:col>
          <xdr:colOff>342900</xdr:colOff>
          <xdr:row>28</xdr:row>
          <xdr:rowOff>0</xdr:rowOff>
        </xdr:to>
        <xdr:sp macro="" textlink="">
          <xdr:nvSpPr>
            <xdr:cNvPr id="6280" name="Check Box 5" hidden="1">
              <a:extLst>
                <a:ext uri="{63B3BB69-23CF-44E3-9099-C40C66FF867C}">
                  <a14:compatExt spid="_x0000_s6280"/>
                </a:ext>
                <a:ext uri="{FF2B5EF4-FFF2-40B4-BE49-F238E27FC236}">
                  <a16:creationId xmlns:a16="http://schemas.microsoft.com/office/drawing/2014/main" id="{00000000-0008-0000-0400-00008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6281" name="Check Box 7" hidden="1">
              <a:extLst>
                <a:ext uri="{63B3BB69-23CF-44E3-9099-C40C66FF867C}">
                  <a14:compatExt spid="_x0000_s6281"/>
                </a:ext>
                <a:ext uri="{FF2B5EF4-FFF2-40B4-BE49-F238E27FC236}">
                  <a16:creationId xmlns:a16="http://schemas.microsoft.com/office/drawing/2014/main" id="{00000000-0008-0000-0400-00008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27</xdr:row>
          <xdr:rowOff>0</xdr:rowOff>
        </xdr:from>
        <xdr:to>
          <xdr:col>10</xdr:col>
          <xdr:colOff>342900</xdr:colOff>
          <xdr:row>28</xdr:row>
          <xdr:rowOff>0</xdr:rowOff>
        </xdr:to>
        <xdr:sp macro="" textlink="">
          <xdr:nvSpPr>
            <xdr:cNvPr id="6282" name="Check Box 8" hidden="1">
              <a:extLst>
                <a:ext uri="{63B3BB69-23CF-44E3-9099-C40C66FF867C}">
                  <a14:compatExt spid="_x0000_s6282"/>
                </a:ext>
                <a:ext uri="{FF2B5EF4-FFF2-40B4-BE49-F238E27FC236}">
                  <a16:creationId xmlns:a16="http://schemas.microsoft.com/office/drawing/2014/main" id="{00000000-0008-0000-0400-00008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6283" name="Check Box 10" hidden="1">
              <a:extLst>
                <a:ext uri="{63B3BB69-23CF-44E3-9099-C40C66FF867C}">
                  <a14:compatExt spid="_x0000_s6283"/>
                </a:ext>
                <a:ext uri="{FF2B5EF4-FFF2-40B4-BE49-F238E27FC236}">
                  <a16:creationId xmlns:a16="http://schemas.microsoft.com/office/drawing/2014/main" id="{00000000-0008-0000-0400-00008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6284" name="Check Box 6" hidden="1">
              <a:extLst>
                <a:ext uri="{63B3BB69-23CF-44E3-9099-C40C66FF867C}">
                  <a14:compatExt spid="_x0000_s6284"/>
                </a:ext>
                <a:ext uri="{FF2B5EF4-FFF2-40B4-BE49-F238E27FC236}">
                  <a16:creationId xmlns:a16="http://schemas.microsoft.com/office/drawing/2014/main" id="{00000000-0008-0000-0400-00008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6285" name="Check Box 9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4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6286" name="Check Box 40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4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6287" name="Check Box 41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4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6290" name="Check Box 36" hidden="1">
              <a:extLst>
                <a:ext uri="{63B3BB69-23CF-44E3-9099-C40C66FF867C}">
                  <a14:compatExt spid="_x0000_s6290"/>
                </a:ext>
                <a:ext uri="{FF2B5EF4-FFF2-40B4-BE49-F238E27FC236}">
                  <a16:creationId xmlns:a16="http://schemas.microsoft.com/office/drawing/2014/main" id="{00000000-0008-0000-0400-00009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6291" name="Check Box 37" hidden="1">
              <a:extLst>
                <a:ext uri="{63B3BB69-23CF-44E3-9099-C40C66FF867C}">
                  <a14:compatExt spid="_x0000_s6291"/>
                </a:ext>
                <a:ext uri="{FF2B5EF4-FFF2-40B4-BE49-F238E27FC236}">
                  <a16:creationId xmlns:a16="http://schemas.microsoft.com/office/drawing/2014/main" id="{00000000-0008-0000-0400-00009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6294" name="Check Box 7" hidden="1">
              <a:extLst>
                <a:ext uri="{63B3BB69-23CF-44E3-9099-C40C66FF867C}">
                  <a14:compatExt spid="_x0000_s6294"/>
                </a:ext>
                <a:ext uri="{FF2B5EF4-FFF2-40B4-BE49-F238E27FC236}">
                  <a16:creationId xmlns:a16="http://schemas.microsoft.com/office/drawing/2014/main" id="{00000000-0008-0000-0400-00009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6295" name="Check Box 10" hidden="1">
              <a:extLst>
                <a:ext uri="{63B3BB69-23CF-44E3-9099-C40C66FF867C}">
                  <a14:compatExt spid="_x0000_s6295"/>
                </a:ext>
                <a:ext uri="{FF2B5EF4-FFF2-40B4-BE49-F238E27FC236}">
                  <a16:creationId xmlns:a16="http://schemas.microsoft.com/office/drawing/2014/main" id="{00000000-0008-0000-0400-00009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6296" name="Check Box 152" hidden="1">
              <a:extLst>
                <a:ext uri="{63B3BB69-23CF-44E3-9099-C40C66FF867C}">
                  <a14:compatExt spid="_x0000_s6296"/>
                </a:ext>
                <a:ext uri="{FF2B5EF4-FFF2-40B4-BE49-F238E27FC236}">
                  <a16:creationId xmlns:a16="http://schemas.microsoft.com/office/drawing/2014/main" id="{00000000-0008-0000-0400-00009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6297" name="Check Box 153" hidden="1">
              <a:extLst>
                <a:ext uri="{63B3BB69-23CF-44E3-9099-C40C66FF867C}">
                  <a14:compatExt spid="_x0000_s6297"/>
                </a:ext>
                <a:ext uri="{FF2B5EF4-FFF2-40B4-BE49-F238E27FC236}">
                  <a16:creationId xmlns:a16="http://schemas.microsoft.com/office/drawing/2014/main" id="{00000000-0008-0000-0400-00009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6298" name="Check Box 40" hidden="1">
              <a:extLst>
                <a:ext uri="{63B3BB69-23CF-44E3-9099-C40C66FF867C}">
                  <a14:compatExt spid="_x0000_s6298"/>
                </a:ext>
                <a:ext uri="{FF2B5EF4-FFF2-40B4-BE49-F238E27FC236}">
                  <a16:creationId xmlns:a16="http://schemas.microsoft.com/office/drawing/2014/main" id="{00000000-0008-0000-0400-00009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6299" name="Check Box 41" hidden="1">
              <a:extLst>
                <a:ext uri="{63B3BB69-23CF-44E3-9099-C40C66FF867C}">
                  <a14:compatExt spid="_x0000_s6299"/>
                </a:ext>
                <a:ext uri="{FF2B5EF4-FFF2-40B4-BE49-F238E27FC236}">
                  <a16:creationId xmlns:a16="http://schemas.microsoft.com/office/drawing/2014/main" id="{00000000-0008-0000-0400-00009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6302" name="Check Box 36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4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6303" name="Check Box 37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4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29</xdr:row>
          <xdr:rowOff>9525</xdr:rowOff>
        </xdr:from>
        <xdr:to>
          <xdr:col>9</xdr:col>
          <xdr:colOff>342900</xdr:colOff>
          <xdr:row>30</xdr:row>
          <xdr:rowOff>9525</xdr:rowOff>
        </xdr:to>
        <xdr:sp macro="" textlink="">
          <xdr:nvSpPr>
            <xdr:cNvPr id="6306" name="Check Box 7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4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29</xdr:row>
          <xdr:rowOff>9525</xdr:rowOff>
        </xdr:from>
        <xdr:to>
          <xdr:col>10</xdr:col>
          <xdr:colOff>342900</xdr:colOff>
          <xdr:row>30</xdr:row>
          <xdr:rowOff>9525</xdr:rowOff>
        </xdr:to>
        <xdr:sp macro="" textlink="">
          <xdr:nvSpPr>
            <xdr:cNvPr id="6307" name="Check Box 10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4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4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4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6312" name="Check Box 168" hidden="1">
              <a:extLst>
                <a:ext uri="{63B3BB69-23CF-44E3-9099-C40C66FF867C}">
                  <a14:compatExt spid="_x0000_s6312"/>
                </a:ext>
                <a:ext uri="{FF2B5EF4-FFF2-40B4-BE49-F238E27FC236}">
                  <a16:creationId xmlns:a16="http://schemas.microsoft.com/office/drawing/2014/main" id="{00000000-0008-0000-0400-0000A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6313" name="Check Box 169" hidden="1">
              <a:extLst>
                <a:ext uri="{63B3BB69-23CF-44E3-9099-C40C66FF867C}">
                  <a14:compatExt spid="_x0000_s6313"/>
                </a:ext>
                <a:ext uri="{FF2B5EF4-FFF2-40B4-BE49-F238E27FC236}">
                  <a16:creationId xmlns:a16="http://schemas.microsoft.com/office/drawing/2014/main" id="{00000000-0008-0000-0400-0000A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6314" name="Check Box 40" hidden="1">
              <a:extLst>
                <a:ext uri="{63B3BB69-23CF-44E3-9099-C40C66FF867C}">
                  <a14:compatExt spid="_x0000_s6314"/>
                </a:ext>
                <a:ext uri="{FF2B5EF4-FFF2-40B4-BE49-F238E27FC236}">
                  <a16:creationId xmlns:a16="http://schemas.microsoft.com/office/drawing/2014/main" id="{00000000-0008-0000-0400-0000A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6315" name="Check Box 41" hidden="1">
              <a:extLst>
                <a:ext uri="{63B3BB69-23CF-44E3-9099-C40C66FF867C}">
                  <a14:compatExt spid="_x0000_s6315"/>
                </a:ext>
                <a:ext uri="{FF2B5EF4-FFF2-40B4-BE49-F238E27FC236}">
                  <a16:creationId xmlns:a16="http://schemas.microsoft.com/office/drawing/2014/main" id="{00000000-0008-0000-0400-0000A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6318" name="Check Box 36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4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6319" name="Check Box 37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4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38</xdr:row>
          <xdr:rowOff>85725</xdr:rowOff>
        </xdr:from>
        <xdr:to>
          <xdr:col>9</xdr:col>
          <xdr:colOff>342900</xdr:colOff>
          <xdr:row>38</xdr:row>
          <xdr:rowOff>276225</xdr:rowOff>
        </xdr:to>
        <xdr:sp macro="" textlink="">
          <xdr:nvSpPr>
            <xdr:cNvPr id="6322" name="Check Box 5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4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38</xdr:row>
          <xdr:rowOff>85725</xdr:rowOff>
        </xdr:from>
        <xdr:to>
          <xdr:col>10</xdr:col>
          <xdr:colOff>342900</xdr:colOff>
          <xdr:row>38</xdr:row>
          <xdr:rowOff>276225</xdr:rowOff>
        </xdr:to>
        <xdr:sp macro="" textlink="">
          <xdr:nvSpPr>
            <xdr:cNvPr id="6323" name="Check Box 8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4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41</xdr:row>
          <xdr:rowOff>28575</xdr:rowOff>
        </xdr:from>
        <xdr:to>
          <xdr:col>9</xdr:col>
          <xdr:colOff>342900</xdr:colOff>
          <xdr:row>42</xdr:row>
          <xdr:rowOff>9525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4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41</xdr:row>
          <xdr:rowOff>28575</xdr:rowOff>
        </xdr:from>
        <xdr:to>
          <xdr:col>10</xdr:col>
          <xdr:colOff>342900</xdr:colOff>
          <xdr:row>42</xdr:row>
          <xdr:rowOff>9525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4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39</xdr:row>
          <xdr:rowOff>85725</xdr:rowOff>
        </xdr:from>
        <xdr:to>
          <xdr:col>9</xdr:col>
          <xdr:colOff>342900</xdr:colOff>
          <xdr:row>39</xdr:row>
          <xdr:rowOff>266700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4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39</xdr:row>
          <xdr:rowOff>85725</xdr:rowOff>
        </xdr:from>
        <xdr:to>
          <xdr:col>10</xdr:col>
          <xdr:colOff>342900</xdr:colOff>
          <xdr:row>39</xdr:row>
          <xdr:rowOff>266700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4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42</xdr:row>
          <xdr:rowOff>9525</xdr:rowOff>
        </xdr:from>
        <xdr:to>
          <xdr:col>9</xdr:col>
          <xdr:colOff>342900</xdr:colOff>
          <xdr:row>43</xdr:row>
          <xdr:rowOff>9525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4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42</xdr:row>
          <xdr:rowOff>9525</xdr:rowOff>
        </xdr:from>
        <xdr:to>
          <xdr:col>10</xdr:col>
          <xdr:colOff>342900</xdr:colOff>
          <xdr:row>43</xdr:row>
          <xdr:rowOff>9525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4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40</xdr:row>
          <xdr:rowOff>9525</xdr:rowOff>
        </xdr:from>
        <xdr:to>
          <xdr:col>9</xdr:col>
          <xdr:colOff>342900</xdr:colOff>
          <xdr:row>41</xdr:row>
          <xdr:rowOff>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4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40</xdr:row>
          <xdr:rowOff>9525</xdr:rowOff>
        </xdr:from>
        <xdr:to>
          <xdr:col>10</xdr:col>
          <xdr:colOff>342900</xdr:colOff>
          <xdr:row>41</xdr:row>
          <xdr:rowOff>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4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6332" name="Check Box 31" hidden="1">
              <a:extLst>
                <a:ext uri="{63B3BB69-23CF-44E3-9099-C40C66FF867C}">
                  <a14:compatExt spid="_x0000_s6332"/>
                </a:ext>
                <a:ext uri="{FF2B5EF4-FFF2-40B4-BE49-F238E27FC236}">
                  <a16:creationId xmlns:a16="http://schemas.microsoft.com/office/drawing/2014/main" id="{00000000-0008-0000-0400-0000B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6333" name="Check Box 32" hidden="1">
              <a:extLst>
                <a:ext uri="{63B3BB69-23CF-44E3-9099-C40C66FF867C}">
                  <a14:compatExt spid="_x0000_s6333"/>
                </a:ext>
                <a:ext uri="{FF2B5EF4-FFF2-40B4-BE49-F238E27FC236}">
                  <a16:creationId xmlns:a16="http://schemas.microsoft.com/office/drawing/2014/main" id="{00000000-0008-0000-0400-0000B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6334" name="Check Box 31" hidden="1">
              <a:extLst>
                <a:ext uri="{63B3BB69-23CF-44E3-9099-C40C66FF867C}">
                  <a14:compatExt spid="_x0000_s6334"/>
                </a:ext>
                <a:ext uri="{FF2B5EF4-FFF2-40B4-BE49-F238E27FC236}">
                  <a16:creationId xmlns:a16="http://schemas.microsoft.com/office/drawing/2014/main" id="{00000000-0008-0000-0400-0000B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6335" name="Check Box 32" hidden="1">
              <a:extLst>
                <a:ext uri="{63B3BB69-23CF-44E3-9099-C40C66FF867C}">
                  <a14:compatExt spid="_x0000_s6335"/>
                </a:ext>
                <a:ext uri="{FF2B5EF4-FFF2-40B4-BE49-F238E27FC236}">
                  <a16:creationId xmlns:a16="http://schemas.microsoft.com/office/drawing/2014/main" id="{00000000-0008-0000-0400-0000B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6336" name="Check Box 40" hidden="1">
              <a:extLst>
                <a:ext uri="{63B3BB69-23CF-44E3-9099-C40C66FF867C}">
                  <a14:compatExt spid="_x0000_s6336"/>
                </a:ext>
                <a:ext uri="{FF2B5EF4-FFF2-40B4-BE49-F238E27FC236}">
                  <a16:creationId xmlns:a16="http://schemas.microsoft.com/office/drawing/2014/main" id="{00000000-0008-0000-0400-0000C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6337" name="Check Box 47" hidden="1">
              <a:extLst>
                <a:ext uri="{63B3BB69-23CF-44E3-9099-C40C66FF867C}">
                  <a14:compatExt spid="_x0000_s6337"/>
                </a:ext>
                <a:ext uri="{FF2B5EF4-FFF2-40B4-BE49-F238E27FC236}">
                  <a16:creationId xmlns:a16="http://schemas.microsoft.com/office/drawing/2014/main" id="{00000000-0008-0000-0400-0000C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6338" name="Check Box 36" hidden="1">
              <a:extLst>
                <a:ext uri="{63B3BB69-23CF-44E3-9099-C40C66FF867C}">
                  <a14:compatExt spid="_x0000_s6338"/>
                </a:ext>
                <a:ext uri="{FF2B5EF4-FFF2-40B4-BE49-F238E27FC236}">
                  <a16:creationId xmlns:a16="http://schemas.microsoft.com/office/drawing/2014/main" id="{00000000-0008-0000-0400-0000C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6339" name="Check Box 36" hidden="1">
              <a:extLst>
                <a:ext uri="{63B3BB69-23CF-44E3-9099-C40C66FF867C}">
                  <a14:compatExt spid="_x0000_s6339"/>
                </a:ext>
                <a:ext uri="{FF2B5EF4-FFF2-40B4-BE49-F238E27FC236}">
                  <a16:creationId xmlns:a16="http://schemas.microsoft.com/office/drawing/2014/main" id="{00000000-0008-0000-0400-0000C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6340" name="Check Box 40" hidden="1">
              <a:extLst>
                <a:ext uri="{63B3BB69-23CF-44E3-9099-C40C66FF867C}">
                  <a14:compatExt spid="_x0000_s6340"/>
                </a:ext>
                <a:ext uri="{FF2B5EF4-FFF2-40B4-BE49-F238E27FC236}">
                  <a16:creationId xmlns:a16="http://schemas.microsoft.com/office/drawing/2014/main" id="{00000000-0008-0000-0400-0000C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6341" name="Check Box 197" hidden="1">
              <a:extLst>
                <a:ext uri="{63B3BB69-23CF-44E3-9099-C40C66FF867C}">
                  <a14:compatExt spid="_x0000_s6341"/>
                </a:ext>
                <a:ext uri="{FF2B5EF4-FFF2-40B4-BE49-F238E27FC236}">
                  <a16:creationId xmlns:a16="http://schemas.microsoft.com/office/drawing/2014/main" id="{00000000-0008-0000-0400-0000C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6342" name="Check Box 36" hidden="1">
              <a:extLst>
                <a:ext uri="{63B3BB69-23CF-44E3-9099-C40C66FF867C}">
                  <a14:compatExt spid="_x0000_s6342"/>
                </a:ext>
                <a:ext uri="{FF2B5EF4-FFF2-40B4-BE49-F238E27FC236}">
                  <a16:creationId xmlns:a16="http://schemas.microsoft.com/office/drawing/2014/main" id="{00000000-0008-0000-0400-0000C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6343" name="Check Box 199" hidden="1">
              <a:extLst>
                <a:ext uri="{63B3BB69-23CF-44E3-9099-C40C66FF867C}">
                  <a14:compatExt spid="_x0000_s6343"/>
                </a:ext>
                <a:ext uri="{FF2B5EF4-FFF2-40B4-BE49-F238E27FC236}">
                  <a16:creationId xmlns:a16="http://schemas.microsoft.com/office/drawing/2014/main" id="{00000000-0008-0000-0400-0000C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6344" name="Check Box 40" hidden="1">
              <a:extLst>
                <a:ext uri="{63B3BB69-23CF-44E3-9099-C40C66FF867C}">
                  <a14:compatExt spid="_x0000_s6344"/>
                </a:ext>
                <a:ext uri="{FF2B5EF4-FFF2-40B4-BE49-F238E27FC236}">
                  <a16:creationId xmlns:a16="http://schemas.microsoft.com/office/drawing/2014/main" id="{00000000-0008-0000-0400-0000C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6345" name="Check Box 201" hidden="1">
              <a:extLst>
                <a:ext uri="{63B3BB69-23CF-44E3-9099-C40C66FF867C}">
                  <a14:compatExt spid="_x0000_s6345"/>
                </a:ext>
                <a:ext uri="{FF2B5EF4-FFF2-40B4-BE49-F238E27FC236}">
                  <a16:creationId xmlns:a16="http://schemas.microsoft.com/office/drawing/2014/main" id="{00000000-0008-0000-0400-0000C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6346" name="Check Box 36" hidden="1">
              <a:extLst>
                <a:ext uri="{63B3BB69-23CF-44E3-9099-C40C66FF867C}">
                  <a14:compatExt spid="_x0000_s6346"/>
                </a:ext>
                <a:ext uri="{FF2B5EF4-FFF2-40B4-BE49-F238E27FC236}">
                  <a16:creationId xmlns:a16="http://schemas.microsoft.com/office/drawing/2014/main" id="{00000000-0008-0000-0400-0000C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6347" name="Check Box 203" hidden="1">
              <a:extLst>
                <a:ext uri="{63B3BB69-23CF-44E3-9099-C40C66FF867C}">
                  <a14:compatExt spid="_x0000_s6347"/>
                </a:ext>
                <a:ext uri="{FF2B5EF4-FFF2-40B4-BE49-F238E27FC236}">
                  <a16:creationId xmlns:a16="http://schemas.microsoft.com/office/drawing/2014/main" id="{00000000-0008-0000-0400-0000C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6348" name="Check Box 32" hidden="1">
              <a:extLst>
                <a:ext uri="{63B3BB69-23CF-44E3-9099-C40C66FF867C}">
                  <a14:compatExt spid="_x0000_s6348"/>
                </a:ext>
                <a:ext uri="{FF2B5EF4-FFF2-40B4-BE49-F238E27FC236}">
                  <a16:creationId xmlns:a16="http://schemas.microsoft.com/office/drawing/2014/main" id="{00000000-0008-0000-0400-0000C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6349" name="Check Box 32" hidden="1">
              <a:extLst>
                <a:ext uri="{63B3BB69-23CF-44E3-9099-C40C66FF867C}">
                  <a14:compatExt spid="_x0000_s6349"/>
                </a:ext>
                <a:ext uri="{FF2B5EF4-FFF2-40B4-BE49-F238E27FC236}">
                  <a16:creationId xmlns:a16="http://schemas.microsoft.com/office/drawing/2014/main" id="{00000000-0008-0000-0400-0000C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6350" name="Check Box 6" hidden="1">
              <a:extLst>
                <a:ext uri="{63B3BB69-23CF-44E3-9099-C40C66FF867C}">
                  <a14:compatExt spid="_x0000_s6350"/>
                </a:ext>
                <a:ext uri="{FF2B5EF4-FFF2-40B4-BE49-F238E27FC236}">
                  <a16:creationId xmlns:a16="http://schemas.microsoft.com/office/drawing/2014/main" id="{00000000-0008-0000-0400-0000C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6351" name="Check Box 9" hidden="1">
              <a:extLst>
                <a:ext uri="{63B3BB69-23CF-44E3-9099-C40C66FF867C}">
                  <a14:compatExt spid="_x0000_s6351"/>
                </a:ext>
                <a:ext uri="{FF2B5EF4-FFF2-40B4-BE49-F238E27FC236}">
                  <a16:creationId xmlns:a16="http://schemas.microsoft.com/office/drawing/2014/main" id="{00000000-0008-0000-0400-0000C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6352" name="Check Box 7" hidden="1">
              <a:extLst>
                <a:ext uri="{63B3BB69-23CF-44E3-9099-C40C66FF867C}">
                  <a14:compatExt spid="_x0000_s6352"/>
                </a:ext>
                <a:ext uri="{FF2B5EF4-FFF2-40B4-BE49-F238E27FC236}">
                  <a16:creationId xmlns:a16="http://schemas.microsoft.com/office/drawing/2014/main" id="{00000000-0008-0000-0400-0000D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53" name="Check Box 9" hidden="1">
              <a:extLst>
                <a:ext uri="{63B3BB69-23CF-44E3-9099-C40C66FF867C}">
                  <a14:compatExt spid="_x0000_s6353"/>
                </a:ext>
                <a:ext uri="{FF2B5EF4-FFF2-40B4-BE49-F238E27FC236}">
                  <a16:creationId xmlns:a16="http://schemas.microsoft.com/office/drawing/2014/main" id="{00000000-0008-0000-0400-0000D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54" name="Check Box 10" hidden="1">
              <a:extLst>
                <a:ext uri="{63B3BB69-23CF-44E3-9099-C40C66FF867C}">
                  <a14:compatExt spid="_x0000_s6354"/>
                </a:ext>
                <a:ext uri="{FF2B5EF4-FFF2-40B4-BE49-F238E27FC236}">
                  <a16:creationId xmlns:a16="http://schemas.microsoft.com/office/drawing/2014/main" id="{00000000-0008-0000-0400-0000D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55" name="Check Box 32" hidden="1">
              <a:extLst>
                <a:ext uri="{63B3BB69-23CF-44E3-9099-C40C66FF867C}">
                  <a14:compatExt spid="_x0000_s6355"/>
                </a:ext>
                <a:ext uri="{FF2B5EF4-FFF2-40B4-BE49-F238E27FC236}">
                  <a16:creationId xmlns:a16="http://schemas.microsoft.com/office/drawing/2014/main" id="{00000000-0008-0000-0400-0000D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56" name="Check Box 41" hidden="1">
              <a:extLst>
                <a:ext uri="{63B3BB69-23CF-44E3-9099-C40C66FF867C}">
                  <a14:compatExt spid="_x0000_s6356"/>
                </a:ext>
                <a:ext uri="{FF2B5EF4-FFF2-40B4-BE49-F238E27FC236}">
                  <a16:creationId xmlns:a16="http://schemas.microsoft.com/office/drawing/2014/main" id="{00000000-0008-0000-0400-0000D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57" name="Check Box 48" hidden="1">
              <a:extLst>
                <a:ext uri="{63B3BB69-23CF-44E3-9099-C40C66FF867C}">
                  <a14:compatExt spid="_x0000_s6357"/>
                </a:ext>
                <a:ext uri="{FF2B5EF4-FFF2-40B4-BE49-F238E27FC236}">
                  <a16:creationId xmlns:a16="http://schemas.microsoft.com/office/drawing/2014/main" id="{00000000-0008-0000-0400-0000D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6358" name="Check Box 214" hidden="1">
              <a:extLst>
                <a:ext uri="{63B3BB69-23CF-44E3-9099-C40C66FF867C}">
                  <a14:compatExt spid="_x0000_s6358"/>
                </a:ext>
                <a:ext uri="{FF2B5EF4-FFF2-40B4-BE49-F238E27FC236}">
                  <a16:creationId xmlns:a16="http://schemas.microsoft.com/office/drawing/2014/main" id="{00000000-0008-0000-0400-0000D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6359" name="Check Box 215" hidden="1">
              <a:extLst>
                <a:ext uri="{63B3BB69-23CF-44E3-9099-C40C66FF867C}">
                  <a14:compatExt spid="_x0000_s6359"/>
                </a:ext>
                <a:ext uri="{FF2B5EF4-FFF2-40B4-BE49-F238E27FC236}">
                  <a16:creationId xmlns:a16="http://schemas.microsoft.com/office/drawing/2014/main" id="{00000000-0008-0000-0400-0000D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6360" name="Check Box 216" hidden="1">
              <a:extLst>
                <a:ext uri="{63B3BB69-23CF-44E3-9099-C40C66FF867C}">
                  <a14:compatExt spid="_x0000_s6360"/>
                </a:ext>
                <a:ext uri="{FF2B5EF4-FFF2-40B4-BE49-F238E27FC236}">
                  <a16:creationId xmlns:a16="http://schemas.microsoft.com/office/drawing/2014/main" id="{00000000-0008-0000-0400-0000D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61" name="Check Box 217" hidden="1">
              <a:extLst>
                <a:ext uri="{63B3BB69-23CF-44E3-9099-C40C66FF867C}">
                  <a14:compatExt spid="_x0000_s6361"/>
                </a:ext>
                <a:ext uri="{FF2B5EF4-FFF2-40B4-BE49-F238E27FC236}">
                  <a16:creationId xmlns:a16="http://schemas.microsoft.com/office/drawing/2014/main" id="{00000000-0008-0000-0400-0000D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62" name="Check Box 218" hidden="1">
              <a:extLst>
                <a:ext uri="{63B3BB69-23CF-44E3-9099-C40C66FF867C}">
                  <a14:compatExt spid="_x0000_s6362"/>
                </a:ext>
                <a:ext uri="{FF2B5EF4-FFF2-40B4-BE49-F238E27FC236}">
                  <a16:creationId xmlns:a16="http://schemas.microsoft.com/office/drawing/2014/main" id="{00000000-0008-0000-0400-0000D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63" name="Check Box 219" hidden="1">
              <a:extLst>
                <a:ext uri="{63B3BB69-23CF-44E3-9099-C40C66FF867C}">
                  <a14:compatExt spid="_x0000_s6363"/>
                </a:ext>
                <a:ext uri="{FF2B5EF4-FFF2-40B4-BE49-F238E27FC236}">
                  <a16:creationId xmlns:a16="http://schemas.microsoft.com/office/drawing/2014/main" id="{00000000-0008-0000-0400-0000D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64" name="Check Box 220" hidden="1">
              <a:extLst>
                <a:ext uri="{63B3BB69-23CF-44E3-9099-C40C66FF867C}">
                  <a14:compatExt spid="_x0000_s6364"/>
                </a:ext>
                <a:ext uri="{FF2B5EF4-FFF2-40B4-BE49-F238E27FC236}">
                  <a16:creationId xmlns:a16="http://schemas.microsoft.com/office/drawing/2014/main" id="{00000000-0008-0000-0400-0000D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65" name="Check Box 221" hidden="1">
              <a:extLst>
                <a:ext uri="{63B3BB69-23CF-44E3-9099-C40C66FF867C}">
                  <a14:compatExt spid="_x0000_s6365"/>
                </a:ext>
                <a:ext uri="{FF2B5EF4-FFF2-40B4-BE49-F238E27FC236}">
                  <a16:creationId xmlns:a16="http://schemas.microsoft.com/office/drawing/2014/main" id="{00000000-0008-0000-0400-0000D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6366" name="Check Box 222" hidden="1">
              <a:extLst>
                <a:ext uri="{63B3BB69-23CF-44E3-9099-C40C66FF867C}">
                  <a14:compatExt spid="_x0000_s6366"/>
                </a:ext>
                <a:ext uri="{FF2B5EF4-FFF2-40B4-BE49-F238E27FC236}">
                  <a16:creationId xmlns:a16="http://schemas.microsoft.com/office/drawing/2014/main" id="{00000000-0008-0000-0400-0000D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6367" name="Check Box 223" hidden="1">
              <a:extLst>
                <a:ext uri="{63B3BB69-23CF-44E3-9099-C40C66FF867C}">
                  <a14:compatExt spid="_x0000_s6367"/>
                </a:ext>
                <a:ext uri="{FF2B5EF4-FFF2-40B4-BE49-F238E27FC236}">
                  <a16:creationId xmlns:a16="http://schemas.microsoft.com/office/drawing/2014/main" id="{00000000-0008-0000-0400-0000D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6368" name="Check Box 224" hidden="1">
              <a:extLst>
                <a:ext uri="{63B3BB69-23CF-44E3-9099-C40C66FF867C}">
                  <a14:compatExt spid="_x0000_s6368"/>
                </a:ext>
                <a:ext uri="{FF2B5EF4-FFF2-40B4-BE49-F238E27FC236}">
                  <a16:creationId xmlns:a16="http://schemas.microsoft.com/office/drawing/2014/main" id="{00000000-0008-0000-0400-0000E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69" name="Check Box 225" hidden="1">
              <a:extLst>
                <a:ext uri="{63B3BB69-23CF-44E3-9099-C40C66FF867C}">
                  <a14:compatExt spid="_x0000_s6369"/>
                </a:ext>
                <a:ext uri="{FF2B5EF4-FFF2-40B4-BE49-F238E27FC236}">
                  <a16:creationId xmlns:a16="http://schemas.microsoft.com/office/drawing/2014/main" id="{00000000-0008-0000-0400-0000E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70" name="Check Box 226" hidden="1">
              <a:extLst>
                <a:ext uri="{63B3BB69-23CF-44E3-9099-C40C66FF867C}">
                  <a14:compatExt spid="_x0000_s6370"/>
                </a:ext>
                <a:ext uri="{FF2B5EF4-FFF2-40B4-BE49-F238E27FC236}">
                  <a16:creationId xmlns:a16="http://schemas.microsoft.com/office/drawing/2014/main" id="{00000000-0008-0000-0400-0000E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71" name="Check Box 32" hidden="1">
              <a:extLst>
                <a:ext uri="{63B3BB69-23CF-44E3-9099-C40C66FF867C}">
                  <a14:compatExt spid="_x0000_s6371"/>
                </a:ext>
                <a:ext uri="{FF2B5EF4-FFF2-40B4-BE49-F238E27FC236}">
                  <a16:creationId xmlns:a16="http://schemas.microsoft.com/office/drawing/2014/main" id="{00000000-0008-0000-0400-0000E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72" name="Check Box 228" hidden="1">
              <a:extLst>
                <a:ext uri="{63B3BB69-23CF-44E3-9099-C40C66FF867C}">
                  <a14:compatExt spid="_x0000_s6372"/>
                </a:ext>
                <a:ext uri="{FF2B5EF4-FFF2-40B4-BE49-F238E27FC236}">
                  <a16:creationId xmlns:a16="http://schemas.microsoft.com/office/drawing/2014/main" id="{00000000-0008-0000-0400-0000E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0</xdr:rowOff>
        </xdr:from>
        <xdr:to>
          <xdr:col>10</xdr:col>
          <xdr:colOff>342900</xdr:colOff>
          <xdr:row>35</xdr:row>
          <xdr:rowOff>0</xdr:rowOff>
        </xdr:to>
        <xdr:sp macro="" textlink="">
          <xdr:nvSpPr>
            <xdr:cNvPr id="6373" name="Check Box 229" hidden="1">
              <a:extLst>
                <a:ext uri="{63B3BB69-23CF-44E3-9099-C40C66FF867C}">
                  <a14:compatExt spid="_x0000_s6373"/>
                </a:ext>
                <a:ext uri="{FF2B5EF4-FFF2-40B4-BE49-F238E27FC236}">
                  <a16:creationId xmlns:a16="http://schemas.microsoft.com/office/drawing/2014/main" id="{00000000-0008-0000-0400-0000E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6374" name="Check Box 6" hidden="1">
              <a:extLst>
                <a:ext uri="{63B3BB69-23CF-44E3-9099-C40C66FF867C}">
                  <a14:compatExt spid="_x0000_s6374"/>
                </a:ext>
                <a:ext uri="{FF2B5EF4-FFF2-40B4-BE49-F238E27FC236}">
                  <a16:creationId xmlns:a16="http://schemas.microsoft.com/office/drawing/2014/main" id="{00000000-0008-0000-0400-0000E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6375" name="Check Box 9" hidden="1">
              <a:extLst>
                <a:ext uri="{63B3BB69-23CF-44E3-9099-C40C66FF867C}">
                  <a14:compatExt spid="_x0000_s6375"/>
                </a:ext>
                <a:ext uri="{FF2B5EF4-FFF2-40B4-BE49-F238E27FC236}">
                  <a16:creationId xmlns:a16="http://schemas.microsoft.com/office/drawing/2014/main" id="{00000000-0008-0000-0400-0000E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6376" name="Check Box 232" hidden="1">
              <a:extLst>
                <a:ext uri="{63B3BB69-23CF-44E3-9099-C40C66FF867C}">
                  <a14:compatExt spid="_x0000_s6376"/>
                </a:ext>
                <a:ext uri="{FF2B5EF4-FFF2-40B4-BE49-F238E27FC236}">
                  <a16:creationId xmlns:a16="http://schemas.microsoft.com/office/drawing/2014/main" id="{00000000-0008-0000-0400-0000E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6377" name="Check Box 233" hidden="1">
              <a:extLst>
                <a:ext uri="{63B3BB69-23CF-44E3-9099-C40C66FF867C}">
                  <a14:compatExt spid="_x0000_s6377"/>
                </a:ext>
                <a:ext uri="{FF2B5EF4-FFF2-40B4-BE49-F238E27FC236}">
                  <a16:creationId xmlns:a16="http://schemas.microsoft.com/office/drawing/2014/main" id="{00000000-0008-0000-0400-0000E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6378" name="Check Box 234" hidden="1">
              <a:extLst>
                <a:ext uri="{63B3BB69-23CF-44E3-9099-C40C66FF867C}">
                  <a14:compatExt spid="_x0000_s6378"/>
                </a:ext>
                <a:ext uri="{FF2B5EF4-FFF2-40B4-BE49-F238E27FC236}">
                  <a16:creationId xmlns:a16="http://schemas.microsoft.com/office/drawing/2014/main" id="{00000000-0008-0000-0400-0000E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6379" name="Check Box 235" hidden="1">
              <a:extLst>
                <a:ext uri="{63B3BB69-23CF-44E3-9099-C40C66FF867C}">
                  <a14:compatExt spid="_x0000_s6379"/>
                </a:ext>
                <a:ext uri="{FF2B5EF4-FFF2-40B4-BE49-F238E27FC236}">
                  <a16:creationId xmlns:a16="http://schemas.microsoft.com/office/drawing/2014/main" id="{00000000-0008-0000-0400-0000E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6380" name="Check Box 6" hidden="1">
              <a:extLst>
                <a:ext uri="{63B3BB69-23CF-44E3-9099-C40C66FF867C}">
                  <a14:compatExt spid="_x0000_s6380"/>
                </a:ext>
                <a:ext uri="{FF2B5EF4-FFF2-40B4-BE49-F238E27FC236}">
                  <a16:creationId xmlns:a16="http://schemas.microsoft.com/office/drawing/2014/main" id="{00000000-0008-0000-0400-0000E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6381" name="Check Box 9" hidden="1">
              <a:extLst>
                <a:ext uri="{63B3BB69-23CF-44E3-9099-C40C66FF867C}">
                  <a14:compatExt spid="_x0000_s6381"/>
                </a:ext>
                <a:ext uri="{FF2B5EF4-FFF2-40B4-BE49-F238E27FC236}">
                  <a16:creationId xmlns:a16="http://schemas.microsoft.com/office/drawing/2014/main" id="{00000000-0008-0000-0400-0000E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6382" name="Check Box 238" hidden="1">
              <a:extLst>
                <a:ext uri="{63B3BB69-23CF-44E3-9099-C40C66FF867C}">
                  <a14:compatExt spid="_x0000_s6382"/>
                </a:ext>
                <a:ext uri="{FF2B5EF4-FFF2-40B4-BE49-F238E27FC236}">
                  <a16:creationId xmlns:a16="http://schemas.microsoft.com/office/drawing/2014/main" id="{00000000-0008-0000-0400-0000E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6383" name="Check Box 239" hidden="1">
              <a:extLst>
                <a:ext uri="{63B3BB69-23CF-44E3-9099-C40C66FF867C}">
                  <a14:compatExt spid="_x0000_s6383"/>
                </a:ext>
                <a:ext uri="{FF2B5EF4-FFF2-40B4-BE49-F238E27FC236}">
                  <a16:creationId xmlns:a16="http://schemas.microsoft.com/office/drawing/2014/main" id="{00000000-0008-0000-0400-0000E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6384" name="Check Box 240" hidden="1">
              <a:extLst>
                <a:ext uri="{63B3BB69-23CF-44E3-9099-C40C66FF867C}">
                  <a14:compatExt spid="_x0000_s6384"/>
                </a:ext>
                <a:ext uri="{FF2B5EF4-FFF2-40B4-BE49-F238E27FC236}">
                  <a16:creationId xmlns:a16="http://schemas.microsoft.com/office/drawing/2014/main" id="{00000000-0008-0000-0400-0000F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6385" name="Check Box 241" hidden="1">
              <a:extLst>
                <a:ext uri="{63B3BB69-23CF-44E3-9099-C40C66FF867C}">
                  <a14:compatExt spid="_x0000_s6385"/>
                </a:ext>
                <a:ext uri="{FF2B5EF4-FFF2-40B4-BE49-F238E27FC236}">
                  <a16:creationId xmlns:a16="http://schemas.microsoft.com/office/drawing/2014/main" id="{00000000-0008-0000-0400-0000F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6398" name="Check Box 254" hidden="1">
              <a:extLst>
                <a:ext uri="{63B3BB69-23CF-44E3-9099-C40C66FF867C}">
                  <a14:compatExt spid="_x0000_s6398"/>
                </a:ext>
                <a:ext uri="{FF2B5EF4-FFF2-40B4-BE49-F238E27FC236}">
                  <a16:creationId xmlns:a16="http://schemas.microsoft.com/office/drawing/2014/main" id="{00000000-0008-0000-0400-0000F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6399" name="Check Box 255" hidden="1">
              <a:extLst>
                <a:ext uri="{63B3BB69-23CF-44E3-9099-C40C66FF867C}">
                  <a14:compatExt spid="_x0000_s6399"/>
                </a:ext>
                <a:ext uri="{FF2B5EF4-FFF2-40B4-BE49-F238E27FC236}">
                  <a16:creationId xmlns:a16="http://schemas.microsoft.com/office/drawing/2014/main" id="{00000000-0008-0000-0400-0000F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6400" name="Check Box 256" hidden="1">
              <a:extLst>
                <a:ext uri="{63B3BB69-23CF-44E3-9099-C40C66FF867C}">
                  <a14:compatExt spid="_x0000_s6400"/>
                </a:ext>
                <a:ext uri="{FF2B5EF4-FFF2-40B4-BE49-F238E27FC236}">
                  <a16:creationId xmlns:a16="http://schemas.microsoft.com/office/drawing/2014/main" id="{00000000-0008-0000-0400-00000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6401" name="Check Box 257" hidden="1">
              <a:extLst>
                <a:ext uri="{63B3BB69-23CF-44E3-9099-C40C66FF867C}">
                  <a14:compatExt spid="_x0000_s6401"/>
                </a:ext>
                <a:ext uri="{FF2B5EF4-FFF2-40B4-BE49-F238E27FC236}">
                  <a16:creationId xmlns:a16="http://schemas.microsoft.com/office/drawing/2014/main" id="{00000000-0008-0000-0400-00000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6402" name="Check Box 258" hidden="1">
              <a:extLst>
                <a:ext uri="{63B3BB69-23CF-44E3-9099-C40C66FF867C}">
                  <a14:compatExt spid="_x0000_s6402"/>
                </a:ext>
                <a:ext uri="{FF2B5EF4-FFF2-40B4-BE49-F238E27FC236}">
                  <a16:creationId xmlns:a16="http://schemas.microsoft.com/office/drawing/2014/main" id="{00000000-0008-0000-0400-00000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6403" name="Check Box 259" hidden="1">
              <a:extLst>
                <a:ext uri="{63B3BB69-23CF-44E3-9099-C40C66FF867C}">
                  <a14:compatExt spid="_x0000_s6403"/>
                </a:ext>
                <a:ext uri="{FF2B5EF4-FFF2-40B4-BE49-F238E27FC236}">
                  <a16:creationId xmlns:a16="http://schemas.microsoft.com/office/drawing/2014/main" id="{00000000-0008-0000-0400-00000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6404" name="Check Box 260" hidden="1">
              <a:extLst>
                <a:ext uri="{63B3BB69-23CF-44E3-9099-C40C66FF867C}">
                  <a14:compatExt spid="_x0000_s6404"/>
                </a:ext>
                <a:ext uri="{FF2B5EF4-FFF2-40B4-BE49-F238E27FC236}">
                  <a16:creationId xmlns:a16="http://schemas.microsoft.com/office/drawing/2014/main" id="{00000000-0008-0000-0400-00000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6405" name="Check Box 261" hidden="1">
              <a:extLst>
                <a:ext uri="{63B3BB69-23CF-44E3-9099-C40C66FF867C}">
                  <a14:compatExt spid="_x0000_s6405"/>
                </a:ext>
                <a:ext uri="{FF2B5EF4-FFF2-40B4-BE49-F238E27FC236}">
                  <a16:creationId xmlns:a16="http://schemas.microsoft.com/office/drawing/2014/main" id="{00000000-0008-0000-0400-00000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6406" name="Check Box 262" hidden="1">
              <a:extLst>
                <a:ext uri="{63B3BB69-23CF-44E3-9099-C40C66FF867C}">
                  <a14:compatExt spid="_x0000_s6406"/>
                </a:ext>
                <a:ext uri="{FF2B5EF4-FFF2-40B4-BE49-F238E27FC236}">
                  <a16:creationId xmlns:a16="http://schemas.microsoft.com/office/drawing/2014/main" id="{00000000-0008-0000-0400-000006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6407" name="Check Box 263" hidden="1">
              <a:extLst>
                <a:ext uri="{63B3BB69-23CF-44E3-9099-C40C66FF867C}">
                  <a14:compatExt spid="_x0000_s6407"/>
                </a:ext>
                <a:ext uri="{FF2B5EF4-FFF2-40B4-BE49-F238E27FC236}">
                  <a16:creationId xmlns:a16="http://schemas.microsoft.com/office/drawing/2014/main" id="{00000000-0008-0000-0400-000007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6408" name="Check Box 264" hidden="1">
              <a:extLst>
                <a:ext uri="{63B3BB69-23CF-44E3-9099-C40C66FF867C}">
                  <a14:compatExt spid="_x0000_s6408"/>
                </a:ext>
                <a:ext uri="{FF2B5EF4-FFF2-40B4-BE49-F238E27FC236}">
                  <a16:creationId xmlns:a16="http://schemas.microsoft.com/office/drawing/2014/main" id="{00000000-0008-0000-0400-000008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6409" name="Check Box 265" hidden="1">
              <a:extLst>
                <a:ext uri="{63B3BB69-23CF-44E3-9099-C40C66FF867C}">
                  <a14:compatExt spid="_x0000_s6409"/>
                </a:ext>
                <a:ext uri="{FF2B5EF4-FFF2-40B4-BE49-F238E27FC236}">
                  <a16:creationId xmlns:a16="http://schemas.microsoft.com/office/drawing/2014/main" id="{00000000-0008-0000-0400-000009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6410" name="Check Box 266" hidden="1">
              <a:extLst>
                <a:ext uri="{63B3BB69-23CF-44E3-9099-C40C66FF867C}">
                  <a14:compatExt spid="_x0000_s6410"/>
                </a:ext>
                <a:ext uri="{FF2B5EF4-FFF2-40B4-BE49-F238E27FC236}">
                  <a16:creationId xmlns:a16="http://schemas.microsoft.com/office/drawing/2014/main" id="{00000000-0008-0000-0400-00000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6411" name="Check Box 267" hidden="1">
              <a:extLst>
                <a:ext uri="{63B3BB69-23CF-44E3-9099-C40C66FF867C}">
                  <a14:compatExt spid="_x0000_s6411"/>
                </a:ext>
                <a:ext uri="{FF2B5EF4-FFF2-40B4-BE49-F238E27FC236}">
                  <a16:creationId xmlns:a16="http://schemas.microsoft.com/office/drawing/2014/main" id="{00000000-0008-0000-0400-00000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6412" name="Check Box 268" hidden="1">
              <a:extLst>
                <a:ext uri="{63B3BB69-23CF-44E3-9099-C40C66FF867C}">
                  <a14:compatExt spid="_x0000_s6412"/>
                </a:ext>
                <a:ext uri="{FF2B5EF4-FFF2-40B4-BE49-F238E27FC236}">
                  <a16:creationId xmlns:a16="http://schemas.microsoft.com/office/drawing/2014/main" id="{00000000-0008-0000-0400-00000C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6413" name="Check Box 269" hidden="1">
              <a:extLst>
                <a:ext uri="{63B3BB69-23CF-44E3-9099-C40C66FF867C}">
                  <a14:compatExt spid="_x0000_s6413"/>
                </a:ext>
                <a:ext uri="{FF2B5EF4-FFF2-40B4-BE49-F238E27FC236}">
                  <a16:creationId xmlns:a16="http://schemas.microsoft.com/office/drawing/2014/main" id="{00000000-0008-0000-0400-00000D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6414" name="Check Box 270" hidden="1">
              <a:extLst>
                <a:ext uri="{63B3BB69-23CF-44E3-9099-C40C66FF867C}">
                  <a14:compatExt spid="_x0000_s6414"/>
                </a:ext>
                <a:ext uri="{FF2B5EF4-FFF2-40B4-BE49-F238E27FC236}">
                  <a16:creationId xmlns:a16="http://schemas.microsoft.com/office/drawing/2014/main" id="{00000000-0008-0000-0400-00000E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6415" name="Check Box 271" hidden="1">
              <a:extLst>
                <a:ext uri="{63B3BB69-23CF-44E3-9099-C40C66FF867C}">
                  <a14:compatExt spid="_x0000_s6415"/>
                </a:ext>
                <a:ext uri="{FF2B5EF4-FFF2-40B4-BE49-F238E27FC236}">
                  <a16:creationId xmlns:a16="http://schemas.microsoft.com/office/drawing/2014/main" id="{00000000-0008-0000-0400-00000F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6416" name="Check Box 272" hidden="1">
              <a:extLst>
                <a:ext uri="{63B3BB69-23CF-44E3-9099-C40C66FF867C}">
                  <a14:compatExt spid="_x0000_s6416"/>
                </a:ext>
                <a:ext uri="{FF2B5EF4-FFF2-40B4-BE49-F238E27FC236}">
                  <a16:creationId xmlns:a16="http://schemas.microsoft.com/office/drawing/2014/main" id="{00000000-0008-0000-0400-000010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6417" name="Check Box 273" hidden="1">
              <a:extLst>
                <a:ext uri="{63B3BB69-23CF-44E3-9099-C40C66FF867C}">
                  <a14:compatExt spid="_x0000_s6417"/>
                </a:ext>
                <a:ext uri="{FF2B5EF4-FFF2-40B4-BE49-F238E27FC236}">
                  <a16:creationId xmlns:a16="http://schemas.microsoft.com/office/drawing/2014/main" id="{00000000-0008-0000-0400-000011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6418" name="Check Box 274" hidden="1">
              <a:extLst>
                <a:ext uri="{63B3BB69-23CF-44E3-9099-C40C66FF867C}">
                  <a14:compatExt spid="_x0000_s6418"/>
                </a:ext>
                <a:ext uri="{FF2B5EF4-FFF2-40B4-BE49-F238E27FC236}">
                  <a16:creationId xmlns:a16="http://schemas.microsoft.com/office/drawing/2014/main" id="{00000000-0008-0000-0400-000012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6419" name="Check Box 275" hidden="1">
              <a:extLst>
                <a:ext uri="{63B3BB69-23CF-44E3-9099-C40C66FF867C}">
                  <a14:compatExt spid="_x0000_s6419"/>
                </a:ext>
                <a:ext uri="{FF2B5EF4-FFF2-40B4-BE49-F238E27FC236}">
                  <a16:creationId xmlns:a16="http://schemas.microsoft.com/office/drawing/2014/main" id="{00000000-0008-0000-0400-000013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6420" name="Check Box 276" hidden="1">
              <a:extLst>
                <a:ext uri="{63B3BB69-23CF-44E3-9099-C40C66FF867C}">
                  <a14:compatExt spid="_x0000_s6420"/>
                </a:ext>
                <a:ext uri="{FF2B5EF4-FFF2-40B4-BE49-F238E27FC236}">
                  <a16:creationId xmlns:a16="http://schemas.microsoft.com/office/drawing/2014/main" id="{00000000-0008-0000-0400-00001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6421" name="Check Box 277" hidden="1">
              <a:extLst>
                <a:ext uri="{63B3BB69-23CF-44E3-9099-C40C66FF867C}">
                  <a14:compatExt spid="_x0000_s6421"/>
                </a:ext>
                <a:ext uri="{FF2B5EF4-FFF2-40B4-BE49-F238E27FC236}">
                  <a16:creationId xmlns:a16="http://schemas.microsoft.com/office/drawing/2014/main" id="{00000000-0008-0000-0400-000015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8</xdr:row>
          <xdr:rowOff>0</xdr:rowOff>
        </xdr:from>
        <xdr:to>
          <xdr:col>9</xdr:col>
          <xdr:colOff>342900</xdr:colOff>
          <xdr:row>9</xdr:row>
          <xdr:rowOff>0</xdr:rowOff>
        </xdr:to>
        <xdr:sp macro="" textlink="">
          <xdr:nvSpPr>
            <xdr:cNvPr id="7169" name="Check Box 5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5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18</xdr:row>
          <xdr:rowOff>0</xdr:rowOff>
        </xdr:from>
        <xdr:to>
          <xdr:col>9</xdr:col>
          <xdr:colOff>342900</xdr:colOff>
          <xdr:row>19</xdr:row>
          <xdr:rowOff>0</xdr:rowOff>
        </xdr:to>
        <xdr:sp macro="" textlink="">
          <xdr:nvSpPr>
            <xdr:cNvPr id="7170" name="Check Box 6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5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7171" name="Check Box 7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5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8</xdr:row>
          <xdr:rowOff>0</xdr:rowOff>
        </xdr:from>
        <xdr:to>
          <xdr:col>10</xdr:col>
          <xdr:colOff>342900</xdr:colOff>
          <xdr:row>9</xdr:row>
          <xdr:rowOff>0</xdr:rowOff>
        </xdr:to>
        <xdr:sp macro="" textlink="">
          <xdr:nvSpPr>
            <xdr:cNvPr id="7172" name="Check Box 8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5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18</xdr:row>
          <xdr:rowOff>0</xdr:rowOff>
        </xdr:from>
        <xdr:to>
          <xdr:col>10</xdr:col>
          <xdr:colOff>342900</xdr:colOff>
          <xdr:row>19</xdr:row>
          <xdr:rowOff>0</xdr:rowOff>
        </xdr:to>
        <xdr:sp macro="" textlink="">
          <xdr:nvSpPr>
            <xdr:cNvPr id="7173" name="Check Box 9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00000000-0008-0000-0500-00000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7174" name="Check Box 10" hidden="1">
              <a:extLst>
                <a:ext uri="{63B3BB69-23CF-44E3-9099-C40C66FF867C}">
                  <a14:compatExt spid="_x0000_s7174"/>
                </a:ext>
                <a:ext uri="{FF2B5EF4-FFF2-40B4-BE49-F238E27FC236}">
                  <a16:creationId xmlns:a16="http://schemas.microsoft.com/office/drawing/2014/main" id="{00000000-0008-0000-0500-00000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7175" name="Check Box 31" hidden="1">
              <a:extLst>
                <a:ext uri="{63B3BB69-23CF-44E3-9099-C40C66FF867C}">
                  <a14:compatExt spid="_x0000_s7175"/>
                </a:ext>
                <a:ext uri="{FF2B5EF4-FFF2-40B4-BE49-F238E27FC236}">
                  <a16:creationId xmlns:a16="http://schemas.microsoft.com/office/drawing/2014/main" id="{00000000-0008-0000-0500-00000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7176" name="Check Box 32" hidden="1">
              <a:extLst>
                <a:ext uri="{63B3BB69-23CF-44E3-9099-C40C66FF867C}">
                  <a14:compatExt spid="_x0000_s7176"/>
                </a:ext>
                <a:ext uri="{FF2B5EF4-FFF2-40B4-BE49-F238E27FC236}">
                  <a16:creationId xmlns:a16="http://schemas.microsoft.com/office/drawing/2014/main" id="{00000000-0008-0000-0500-00000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0</xdr:rowOff>
        </xdr:to>
        <xdr:sp macro="" textlink="">
          <xdr:nvSpPr>
            <xdr:cNvPr id="7177" name="Check Box 33" hidden="1">
              <a:extLst>
                <a:ext uri="{63B3BB69-23CF-44E3-9099-C40C66FF867C}">
                  <a14:compatExt spid="_x0000_s7177"/>
                </a:ext>
                <a:ext uri="{FF2B5EF4-FFF2-40B4-BE49-F238E27FC236}">
                  <a16:creationId xmlns:a16="http://schemas.microsoft.com/office/drawing/2014/main" id="{00000000-0008-0000-0500-00000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0</xdr:rowOff>
        </xdr:to>
        <xdr:sp macro="" textlink="">
          <xdr:nvSpPr>
            <xdr:cNvPr id="7178" name="Check Box 34" hidden="1">
              <a:extLst>
                <a:ext uri="{63B3BB69-23CF-44E3-9099-C40C66FF867C}">
                  <a14:compatExt spid="_x0000_s7178"/>
                </a:ext>
                <a:ext uri="{FF2B5EF4-FFF2-40B4-BE49-F238E27FC236}">
                  <a16:creationId xmlns:a16="http://schemas.microsoft.com/office/drawing/2014/main" id="{00000000-0008-0000-0500-00000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20</xdr:row>
          <xdr:rowOff>9525</xdr:rowOff>
        </xdr:from>
        <xdr:to>
          <xdr:col>8</xdr:col>
          <xdr:colOff>295275</xdr:colOff>
          <xdr:row>21</xdr:row>
          <xdr:rowOff>0</xdr:rowOff>
        </xdr:to>
        <xdr:sp macro="" textlink="">
          <xdr:nvSpPr>
            <xdr:cNvPr id="7179" name="Check Box 42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5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20</xdr:row>
          <xdr:rowOff>9525</xdr:rowOff>
        </xdr:from>
        <xdr:to>
          <xdr:col>9</xdr:col>
          <xdr:colOff>342900</xdr:colOff>
          <xdr:row>21</xdr:row>
          <xdr:rowOff>0</xdr:rowOff>
        </xdr:to>
        <xdr:sp macro="" textlink="">
          <xdr:nvSpPr>
            <xdr:cNvPr id="7182" name="Check Box 47" hidden="1">
              <a:extLst>
                <a:ext uri="{63B3BB69-23CF-44E3-9099-C40C66FF867C}">
                  <a14:compatExt spid="_x0000_s7182"/>
                </a:ext>
                <a:ext uri="{FF2B5EF4-FFF2-40B4-BE49-F238E27FC236}">
                  <a16:creationId xmlns:a16="http://schemas.microsoft.com/office/drawing/2014/main" id="{00000000-0008-0000-0500-00000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9525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7183" name="Check Box 48" hidden="1">
              <a:extLst>
                <a:ext uri="{63B3BB69-23CF-44E3-9099-C40C66FF867C}">
                  <a14:compatExt spid="_x0000_s7183"/>
                </a:ext>
                <a:ext uri="{FF2B5EF4-FFF2-40B4-BE49-F238E27FC236}">
                  <a16:creationId xmlns:a16="http://schemas.microsoft.com/office/drawing/2014/main" id="{00000000-0008-0000-0500-00000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7184" name="Check Box 49" hidden="1">
              <a:extLst>
                <a:ext uri="{63B3BB69-23CF-44E3-9099-C40C66FF867C}">
                  <a14:compatExt spid="_x0000_s7184"/>
                </a:ext>
                <a:ext uri="{FF2B5EF4-FFF2-40B4-BE49-F238E27FC236}">
                  <a16:creationId xmlns:a16="http://schemas.microsoft.com/office/drawing/2014/main" id="{00000000-0008-0000-0500-00001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7185" name="Check Box 50" hidden="1">
              <a:extLst>
                <a:ext uri="{63B3BB69-23CF-44E3-9099-C40C66FF867C}">
                  <a14:compatExt spid="_x0000_s7185"/>
                </a:ext>
                <a:ext uri="{FF2B5EF4-FFF2-40B4-BE49-F238E27FC236}">
                  <a16:creationId xmlns:a16="http://schemas.microsoft.com/office/drawing/2014/main" id="{00000000-0008-0000-0500-00001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7188" name="Check Box 6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5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7189" name="Check Box 9" hidden="1">
              <a:extLst>
                <a:ext uri="{63B3BB69-23CF-44E3-9099-C40C66FF867C}">
                  <a14:compatExt spid="_x0000_s7189"/>
                </a:ext>
                <a:ext uri="{FF2B5EF4-FFF2-40B4-BE49-F238E27FC236}">
                  <a16:creationId xmlns:a16="http://schemas.microsoft.com/office/drawing/2014/main" id="{00000000-0008-0000-0500-00001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7190" name="Check Box 7" hidden="1">
              <a:extLst>
                <a:ext uri="{63B3BB69-23CF-44E3-9099-C40C66FF867C}">
                  <a14:compatExt spid="_x0000_s7190"/>
                </a:ext>
                <a:ext uri="{FF2B5EF4-FFF2-40B4-BE49-F238E27FC236}">
                  <a16:creationId xmlns:a16="http://schemas.microsoft.com/office/drawing/2014/main" id="{00000000-0008-0000-0500-00001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7191" name="Check Box 40" hidden="1">
              <a:extLst>
                <a:ext uri="{63B3BB69-23CF-44E3-9099-C40C66FF867C}">
                  <a14:compatExt spid="_x0000_s7191"/>
                </a:ext>
                <a:ext uri="{FF2B5EF4-FFF2-40B4-BE49-F238E27FC236}">
                  <a16:creationId xmlns:a16="http://schemas.microsoft.com/office/drawing/2014/main" id="{00000000-0008-0000-0500-00001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7192" name="Check Box 41" hidden="1">
              <a:extLst>
                <a:ext uri="{63B3BB69-23CF-44E3-9099-C40C66FF867C}">
                  <a14:compatExt spid="_x0000_s7192"/>
                </a:ext>
                <a:ext uri="{FF2B5EF4-FFF2-40B4-BE49-F238E27FC236}">
                  <a16:creationId xmlns:a16="http://schemas.microsoft.com/office/drawing/2014/main" id="{00000000-0008-0000-0500-00001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7193" name="Check Box 47" hidden="1">
              <a:extLst>
                <a:ext uri="{63B3BB69-23CF-44E3-9099-C40C66FF867C}">
                  <a14:compatExt spid="_x0000_s7193"/>
                </a:ext>
                <a:ext uri="{FF2B5EF4-FFF2-40B4-BE49-F238E27FC236}">
                  <a16:creationId xmlns:a16="http://schemas.microsoft.com/office/drawing/2014/main" id="{00000000-0008-0000-0500-00001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7194" name="Check Box 48" hidden="1">
              <a:extLst>
                <a:ext uri="{63B3BB69-23CF-44E3-9099-C40C66FF867C}">
                  <a14:compatExt spid="_x0000_s7194"/>
                </a:ext>
                <a:ext uri="{FF2B5EF4-FFF2-40B4-BE49-F238E27FC236}">
                  <a16:creationId xmlns:a16="http://schemas.microsoft.com/office/drawing/2014/main" id="{00000000-0008-0000-0500-00001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7195" name="Check Box 49" hidden="1">
              <a:extLst>
                <a:ext uri="{63B3BB69-23CF-44E3-9099-C40C66FF867C}">
                  <a14:compatExt spid="_x0000_s7195"/>
                </a:ext>
                <a:ext uri="{FF2B5EF4-FFF2-40B4-BE49-F238E27FC236}">
                  <a16:creationId xmlns:a16="http://schemas.microsoft.com/office/drawing/2014/main" id="{00000000-0008-0000-0500-00001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7196" name="Check Box 50" hidden="1">
              <a:extLst>
                <a:ext uri="{63B3BB69-23CF-44E3-9099-C40C66FF867C}">
                  <a14:compatExt spid="_x0000_s7196"/>
                </a:ext>
                <a:ext uri="{FF2B5EF4-FFF2-40B4-BE49-F238E27FC236}">
                  <a16:creationId xmlns:a16="http://schemas.microsoft.com/office/drawing/2014/main" id="{00000000-0008-0000-0500-00001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197" name="Check Box 9" hidden="1">
              <a:extLst>
                <a:ext uri="{63B3BB69-23CF-44E3-9099-C40C66FF867C}">
                  <a14:compatExt spid="_x0000_s7197"/>
                </a:ext>
                <a:ext uri="{FF2B5EF4-FFF2-40B4-BE49-F238E27FC236}">
                  <a16:creationId xmlns:a16="http://schemas.microsoft.com/office/drawing/2014/main" id="{00000000-0008-0000-0500-00001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198" name="Check Box 10" hidden="1">
              <a:extLst>
                <a:ext uri="{63B3BB69-23CF-44E3-9099-C40C66FF867C}">
                  <a14:compatExt spid="_x0000_s7198"/>
                </a:ext>
                <a:ext uri="{FF2B5EF4-FFF2-40B4-BE49-F238E27FC236}">
                  <a16:creationId xmlns:a16="http://schemas.microsoft.com/office/drawing/2014/main" id="{00000000-0008-0000-0500-00001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7199" name="Check Box 11" hidden="1">
              <a:extLst>
                <a:ext uri="{63B3BB69-23CF-44E3-9099-C40C66FF867C}">
                  <a14:compatExt spid="_x0000_s7199"/>
                </a:ext>
                <a:ext uri="{FF2B5EF4-FFF2-40B4-BE49-F238E27FC236}">
                  <a16:creationId xmlns:a16="http://schemas.microsoft.com/office/drawing/2014/main" id="{00000000-0008-0000-0500-00001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7200" name="Check Box 14" hidden="1">
              <a:extLst>
                <a:ext uri="{63B3BB69-23CF-44E3-9099-C40C66FF867C}">
                  <a14:compatExt spid="_x0000_s7200"/>
                </a:ext>
                <a:ext uri="{FF2B5EF4-FFF2-40B4-BE49-F238E27FC236}">
                  <a16:creationId xmlns:a16="http://schemas.microsoft.com/office/drawing/2014/main" id="{00000000-0008-0000-0500-00002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01" name="Check Box 32" hidden="1">
              <a:extLst>
                <a:ext uri="{63B3BB69-23CF-44E3-9099-C40C66FF867C}">
                  <a14:compatExt spid="_x0000_s7201"/>
                </a:ext>
                <a:ext uri="{FF2B5EF4-FFF2-40B4-BE49-F238E27FC236}">
                  <a16:creationId xmlns:a16="http://schemas.microsoft.com/office/drawing/2014/main" id="{00000000-0008-0000-0500-00002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02" name="Check Box 41" hidden="1">
              <a:extLst>
                <a:ext uri="{63B3BB69-23CF-44E3-9099-C40C66FF867C}">
                  <a14:compatExt spid="_x0000_s7202"/>
                </a:ext>
                <a:ext uri="{FF2B5EF4-FFF2-40B4-BE49-F238E27FC236}">
                  <a16:creationId xmlns:a16="http://schemas.microsoft.com/office/drawing/2014/main" id="{00000000-0008-0000-0500-00002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03" name="Check Box 48" hidden="1">
              <a:extLst>
                <a:ext uri="{63B3BB69-23CF-44E3-9099-C40C66FF867C}">
                  <a14:compatExt spid="_x0000_s7203"/>
                </a:ext>
                <a:ext uri="{FF2B5EF4-FFF2-40B4-BE49-F238E27FC236}">
                  <a16:creationId xmlns:a16="http://schemas.microsoft.com/office/drawing/2014/main" id="{00000000-0008-0000-0500-00002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7204" name="Check Box 36" hidden="1">
              <a:extLst>
                <a:ext uri="{63B3BB69-23CF-44E3-9099-C40C66FF867C}">
                  <a14:compatExt spid="_x0000_s7204"/>
                </a:ext>
                <a:ext uri="{FF2B5EF4-FFF2-40B4-BE49-F238E27FC236}">
                  <a16:creationId xmlns:a16="http://schemas.microsoft.com/office/drawing/2014/main" id="{00000000-0008-0000-0500-00002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7205" name="Check Box 37" hidden="1">
              <a:extLst>
                <a:ext uri="{63B3BB69-23CF-44E3-9099-C40C66FF867C}">
                  <a14:compatExt spid="_x0000_s7205"/>
                </a:ext>
                <a:ext uri="{FF2B5EF4-FFF2-40B4-BE49-F238E27FC236}">
                  <a16:creationId xmlns:a16="http://schemas.microsoft.com/office/drawing/2014/main" id="{00000000-0008-0000-0500-00002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7206" name="Check Box 36" hidden="1">
              <a:extLst>
                <a:ext uri="{63B3BB69-23CF-44E3-9099-C40C66FF867C}">
                  <a14:compatExt spid="_x0000_s7206"/>
                </a:ext>
                <a:ext uri="{FF2B5EF4-FFF2-40B4-BE49-F238E27FC236}">
                  <a16:creationId xmlns:a16="http://schemas.microsoft.com/office/drawing/2014/main" id="{00000000-0008-0000-0500-00002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7207" name="Check Box 37" hidden="1">
              <a:extLst>
                <a:ext uri="{63B3BB69-23CF-44E3-9099-C40C66FF867C}">
                  <a14:compatExt spid="_x0000_s7207"/>
                </a:ext>
                <a:ext uri="{FF2B5EF4-FFF2-40B4-BE49-F238E27FC236}">
                  <a16:creationId xmlns:a16="http://schemas.microsoft.com/office/drawing/2014/main" id="{00000000-0008-0000-0500-00002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22</xdr:row>
          <xdr:rowOff>0</xdr:rowOff>
        </xdr:from>
        <xdr:to>
          <xdr:col>8</xdr:col>
          <xdr:colOff>295275</xdr:colOff>
          <xdr:row>23</xdr:row>
          <xdr:rowOff>0</xdr:rowOff>
        </xdr:to>
        <xdr:sp macro="" textlink="">
          <xdr:nvSpPr>
            <xdr:cNvPr id="7208" name="Check Box 43" hidden="1">
              <a:extLst>
                <a:ext uri="{63B3BB69-23CF-44E3-9099-C40C66FF867C}">
                  <a14:compatExt spid="_x0000_s7208"/>
                </a:ext>
                <a:ext uri="{FF2B5EF4-FFF2-40B4-BE49-F238E27FC236}">
                  <a16:creationId xmlns:a16="http://schemas.microsoft.com/office/drawing/2014/main" id="{00000000-0008-0000-0500-00002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22</xdr:row>
          <xdr:rowOff>0</xdr:rowOff>
        </xdr:from>
        <xdr:to>
          <xdr:col>9</xdr:col>
          <xdr:colOff>342900</xdr:colOff>
          <xdr:row>23</xdr:row>
          <xdr:rowOff>0</xdr:rowOff>
        </xdr:to>
        <xdr:sp macro="" textlink="">
          <xdr:nvSpPr>
            <xdr:cNvPr id="7209" name="Check Box 49" hidden="1">
              <a:extLst>
                <a:ext uri="{63B3BB69-23CF-44E3-9099-C40C66FF867C}">
                  <a14:compatExt spid="_x0000_s7209"/>
                </a:ext>
                <a:ext uri="{FF2B5EF4-FFF2-40B4-BE49-F238E27FC236}">
                  <a16:creationId xmlns:a16="http://schemas.microsoft.com/office/drawing/2014/main" id="{00000000-0008-0000-0500-00002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7210" name="Check Box 50" hidden="1">
              <a:extLst>
                <a:ext uri="{63B3BB69-23CF-44E3-9099-C40C66FF867C}">
                  <a14:compatExt spid="_x0000_s7210"/>
                </a:ext>
                <a:ext uri="{FF2B5EF4-FFF2-40B4-BE49-F238E27FC236}">
                  <a16:creationId xmlns:a16="http://schemas.microsoft.com/office/drawing/2014/main" id="{00000000-0008-0000-0500-00002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7211" name="Check Box 44" hidden="1">
              <a:extLst>
                <a:ext uri="{63B3BB69-23CF-44E3-9099-C40C66FF867C}">
                  <a14:compatExt spid="_x0000_s7211"/>
                </a:ext>
                <a:ext uri="{FF2B5EF4-FFF2-40B4-BE49-F238E27FC236}">
                  <a16:creationId xmlns:a16="http://schemas.microsoft.com/office/drawing/2014/main" id="{00000000-0008-0000-0500-00002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7212" name="Check Box 44" hidden="1">
              <a:extLst>
                <a:ext uri="{63B3BB69-23CF-44E3-9099-C40C66FF867C}">
                  <a14:compatExt spid="_x0000_s7212"/>
                </a:ext>
                <a:ext uri="{FF2B5EF4-FFF2-40B4-BE49-F238E27FC236}">
                  <a16:creationId xmlns:a16="http://schemas.microsoft.com/office/drawing/2014/main" id="{00000000-0008-0000-0500-00002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18</xdr:row>
          <xdr:rowOff>0</xdr:rowOff>
        </xdr:from>
        <xdr:to>
          <xdr:col>9</xdr:col>
          <xdr:colOff>342900</xdr:colOff>
          <xdr:row>19</xdr:row>
          <xdr:rowOff>0</xdr:rowOff>
        </xdr:to>
        <xdr:sp macro="" textlink="">
          <xdr:nvSpPr>
            <xdr:cNvPr id="7213" name="Check Box 6" hidden="1">
              <a:extLst>
                <a:ext uri="{63B3BB69-23CF-44E3-9099-C40C66FF867C}">
                  <a14:compatExt spid="_x0000_s7213"/>
                </a:ext>
                <a:ext uri="{FF2B5EF4-FFF2-40B4-BE49-F238E27FC236}">
                  <a16:creationId xmlns:a16="http://schemas.microsoft.com/office/drawing/2014/main" id="{00000000-0008-0000-0500-00002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7214" name="Check Box 7" hidden="1">
              <a:extLst>
                <a:ext uri="{63B3BB69-23CF-44E3-9099-C40C66FF867C}">
                  <a14:compatExt spid="_x0000_s7214"/>
                </a:ext>
                <a:ext uri="{FF2B5EF4-FFF2-40B4-BE49-F238E27FC236}">
                  <a16:creationId xmlns:a16="http://schemas.microsoft.com/office/drawing/2014/main" id="{00000000-0008-0000-0500-00002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18</xdr:row>
          <xdr:rowOff>0</xdr:rowOff>
        </xdr:from>
        <xdr:to>
          <xdr:col>10</xdr:col>
          <xdr:colOff>342900</xdr:colOff>
          <xdr:row>19</xdr:row>
          <xdr:rowOff>0</xdr:rowOff>
        </xdr:to>
        <xdr:sp macro="" textlink="">
          <xdr:nvSpPr>
            <xdr:cNvPr id="7215" name="Check Box 9" hidden="1">
              <a:extLst>
                <a:ext uri="{63B3BB69-23CF-44E3-9099-C40C66FF867C}">
                  <a14:compatExt spid="_x0000_s7215"/>
                </a:ext>
                <a:ext uri="{FF2B5EF4-FFF2-40B4-BE49-F238E27FC236}">
                  <a16:creationId xmlns:a16="http://schemas.microsoft.com/office/drawing/2014/main" id="{00000000-0008-0000-0500-00002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7216" name="Check Box 10" hidden="1">
              <a:extLst>
                <a:ext uri="{63B3BB69-23CF-44E3-9099-C40C66FF867C}">
                  <a14:compatExt spid="_x0000_s7216"/>
                </a:ext>
                <a:ext uri="{FF2B5EF4-FFF2-40B4-BE49-F238E27FC236}">
                  <a16:creationId xmlns:a16="http://schemas.microsoft.com/office/drawing/2014/main" id="{00000000-0008-0000-0500-00003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7217" name="Check Box 31" hidden="1">
              <a:extLst>
                <a:ext uri="{63B3BB69-23CF-44E3-9099-C40C66FF867C}">
                  <a14:compatExt spid="_x0000_s7217"/>
                </a:ext>
                <a:ext uri="{FF2B5EF4-FFF2-40B4-BE49-F238E27FC236}">
                  <a16:creationId xmlns:a16="http://schemas.microsoft.com/office/drawing/2014/main" id="{00000000-0008-0000-0500-00003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7218" name="Check Box 32" hidden="1">
              <a:extLst>
                <a:ext uri="{63B3BB69-23CF-44E3-9099-C40C66FF867C}">
                  <a14:compatExt spid="_x0000_s7218"/>
                </a:ext>
                <a:ext uri="{FF2B5EF4-FFF2-40B4-BE49-F238E27FC236}">
                  <a16:creationId xmlns:a16="http://schemas.microsoft.com/office/drawing/2014/main" id="{00000000-0008-0000-0500-00003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0</xdr:rowOff>
        </xdr:to>
        <xdr:sp macro="" textlink="">
          <xdr:nvSpPr>
            <xdr:cNvPr id="7219" name="Check Box 33" hidden="1">
              <a:extLst>
                <a:ext uri="{63B3BB69-23CF-44E3-9099-C40C66FF867C}">
                  <a14:compatExt spid="_x0000_s7219"/>
                </a:ext>
                <a:ext uri="{FF2B5EF4-FFF2-40B4-BE49-F238E27FC236}">
                  <a16:creationId xmlns:a16="http://schemas.microsoft.com/office/drawing/2014/main" id="{00000000-0008-0000-0500-00003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0</xdr:rowOff>
        </xdr:to>
        <xdr:sp macro="" textlink="">
          <xdr:nvSpPr>
            <xdr:cNvPr id="7220" name="Check Box 34" hidden="1">
              <a:extLst>
                <a:ext uri="{63B3BB69-23CF-44E3-9099-C40C66FF867C}">
                  <a14:compatExt spid="_x0000_s7220"/>
                </a:ext>
                <a:ext uri="{FF2B5EF4-FFF2-40B4-BE49-F238E27FC236}">
                  <a16:creationId xmlns:a16="http://schemas.microsoft.com/office/drawing/2014/main" id="{00000000-0008-0000-0500-00003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20</xdr:row>
          <xdr:rowOff>9525</xdr:rowOff>
        </xdr:from>
        <xdr:to>
          <xdr:col>8</xdr:col>
          <xdr:colOff>295275</xdr:colOff>
          <xdr:row>21</xdr:row>
          <xdr:rowOff>0</xdr:rowOff>
        </xdr:to>
        <xdr:sp macro="" textlink="">
          <xdr:nvSpPr>
            <xdr:cNvPr id="7221" name="Check Box 42" hidden="1">
              <a:extLst>
                <a:ext uri="{63B3BB69-23CF-44E3-9099-C40C66FF867C}">
                  <a14:compatExt spid="_x0000_s7221"/>
                </a:ext>
                <a:ext uri="{FF2B5EF4-FFF2-40B4-BE49-F238E27FC236}">
                  <a16:creationId xmlns:a16="http://schemas.microsoft.com/office/drawing/2014/main" id="{00000000-0008-0000-0500-00003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20</xdr:row>
          <xdr:rowOff>9525</xdr:rowOff>
        </xdr:from>
        <xdr:to>
          <xdr:col>9</xdr:col>
          <xdr:colOff>342900</xdr:colOff>
          <xdr:row>21</xdr:row>
          <xdr:rowOff>0</xdr:rowOff>
        </xdr:to>
        <xdr:sp macro="" textlink="">
          <xdr:nvSpPr>
            <xdr:cNvPr id="7224" name="Check Box 47" hidden="1">
              <a:extLst>
                <a:ext uri="{63B3BB69-23CF-44E3-9099-C40C66FF867C}">
                  <a14:compatExt spid="_x0000_s7224"/>
                </a:ext>
                <a:ext uri="{FF2B5EF4-FFF2-40B4-BE49-F238E27FC236}">
                  <a16:creationId xmlns:a16="http://schemas.microsoft.com/office/drawing/2014/main" id="{00000000-0008-0000-0500-00003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9525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7225" name="Check Box 48" hidden="1">
              <a:extLst>
                <a:ext uri="{63B3BB69-23CF-44E3-9099-C40C66FF867C}">
                  <a14:compatExt spid="_x0000_s7225"/>
                </a:ext>
                <a:ext uri="{FF2B5EF4-FFF2-40B4-BE49-F238E27FC236}">
                  <a16:creationId xmlns:a16="http://schemas.microsoft.com/office/drawing/2014/main" id="{00000000-0008-0000-0500-00003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7226" name="Check Box 49" hidden="1">
              <a:extLst>
                <a:ext uri="{63B3BB69-23CF-44E3-9099-C40C66FF867C}">
                  <a14:compatExt spid="_x0000_s7226"/>
                </a:ext>
                <a:ext uri="{FF2B5EF4-FFF2-40B4-BE49-F238E27FC236}">
                  <a16:creationId xmlns:a16="http://schemas.microsoft.com/office/drawing/2014/main" id="{00000000-0008-0000-0500-00003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7227" name="Check Box 50" hidden="1">
              <a:extLst>
                <a:ext uri="{63B3BB69-23CF-44E3-9099-C40C66FF867C}">
                  <a14:compatExt spid="_x0000_s7227"/>
                </a:ext>
                <a:ext uri="{FF2B5EF4-FFF2-40B4-BE49-F238E27FC236}">
                  <a16:creationId xmlns:a16="http://schemas.microsoft.com/office/drawing/2014/main" id="{00000000-0008-0000-0500-00003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7230" name="Check Box 62" hidden="1">
              <a:extLst>
                <a:ext uri="{63B3BB69-23CF-44E3-9099-C40C66FF867C}">
                  <a14:compatExt spid="_x0000_s7230"/>
                </a:ext>
                <a:ext uri="{FF2B5EF4-FFF2-40B4-BE49-F238E27FC236}">
                  <a16:creationId xmlns:a16="http://schemas.microsoft.com/office/drawing/2014/main" id="{00000000-0008-0000-0500-00003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7231" name="Check Box 63" hidden="1">
              <a:extLst>
                <a:ext uri="{63B3BB69-23CF-44E3-9099-C40C66FF867C}">
                  <a14:compatExt spid="_x0000_s7231"/>
                </a:ext>
                <a:ext uri="{FF2B5EF4-FFF2-40B4-BE49-F238E27FC236}">
                  <a16:creationId xmlns:a16="http://schemas.microsoft.com/office/drawing/2014/main" id="{00000000-0008-0000-0500-00003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7232" name="Check Box 64" hidden="1">
              <a:extLst>
                <a:ext uri="{63B3BB69-23CF-44E3-9099-C40C66FF867C}">
                  <a14:compatExt spid="_x0000_s7232"/>
                </a:ext>
                <a:ext uri="{FF2B5EF4-FFF2-40B4-BE49-F238E27FC236}">
                  <a16:creationId xmlns:a16="http://schemas.microsoft.com/office/drawing/2014/main" id="{00000000-0008-0000-0500-00004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7233" name="Check Box 40" hidden="1">
              <a:extLst>
                <a:ext uri="{63B3BB69-23CF-44E3-9099-C40C66FF867C}">
                  <a14:compatExt spid="_x0000_s7233"/>
                </a:ext>
                <a:ext uri="{FF2B5EF4-FFF2-40B4-BE49-F238E27FC236}">
                  <a16:creationId xmlns:a16="http://schemas.microsoft.com/office/drawing/2014/main" id="{00000000-0008-0000-0500-00004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7234" name="Check Box 41" hidden="1">
              <a:extLst>
                <a:ext uri="{63B3BB69-23CF-44E3-9099-C40C66FF867C}">
                  <a14:compatExt spid="_x0000_s7234"/>
                </a:ext>
                <a:ext uri="{FF2B5EF4-FFF2-40B4-BE49-F238E27FC236}">
                  <a16:creationId xmlns:a16="http://schemas.microsoft.com/office/drawing/2014/main" id="{00000000-0008-0000-0500-00004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7235" name="Check Box 67" hidden="1">
              <a:extLst>
                <a:ext uri="{63B3BB69-23CF-44E3-9099-C40C66FF867C}">
                  <a14:compatExt spid="_x0000_s7235"/>
                </a:ext>
                <a:ext uri="{FF2B5EF4-FFF2-40B4-BE49-F238E27FC236}">
                  <a16:creationId xmlns:a16="http://schemas.microsoft.com/office/drawing/2014/main" id="{00000000-0008-0000-0500-00004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7236" name="Check Box 68" hidden="1">
              <a:extLst>
                <a:ext uri="{63B3BB69-23CF-44E3-9099-C40C66FF867C}">
                  <a14:compatExt spid="_x0000_s7236"/>
                </a:ext>
                <a:ext uri="{FF2B5EF4-FFF2-40B4-BE49-F238E27FC236}">
                  <a16:creationId xmlns:a16="http://schemas.microsoft.com/office/drawing/2014/main" id="{00000000-0008-0000-0500-00004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7237" name="Check Box 69" hidden="1">
              <a:extLst>
                <a:ext uri="{63B3BB69-23CF-44E3-9099-C40C66FF867C}">
                  <a14:compatExt spid="_x0000_s7237"/>
                </a:ext>
                <a:ext uri="{FF2B5EF4-FFF2-40B4-BE49-F238E27FC236}">
                  <a16:creationId xmlns:a16="http://schemas.microsoft.com/office/drawing/2014/main" id="{00000000-0008-0000-0500-00004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7238" name="Check Box 70" hidden="1">
              <a:extLst>
                <a:ext uri="{63B3BB69-23CF-44E3-9099-C40C66FF867C}">
                  <a14:compatExt spid="_x0000_s7238"/>
                </a:ext>
                <a:ext uri="{FF2B5EF4-FFF2-40B4-BE49-F238E27FC236}">
                  <a16:creationId xmlns:a16="http://schemas.microsoft.com/office/drawing/2014/main" id="{00000000-0008-0000-0500-00004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39" name="Check Box 71" hidden="1">
              <a:extLst>
                <a:ext uri="{63B3BB69-23CF-44E3-9099-C40C66FF867C}">
                  <a14:compatExt spid="_x0000_s7239"/>
                </a:ext>
                <a:ext uri="{FF2B5EF4-FFF2-40B4-BE49-F238E27FC236}">
                  <a16:creationId xmlns:a16="http://schemas.microsoft.com/office/drawing/2014/main" id="{00000000-0008-0000-0500-00004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40" name="Check Box 72" hidden="1">
              <a:extLst>
                <a:ext uri="{63B3BB69-23CF-44E3-9099-C40C66FF867C}">
                  <a14:compatExt spid="_x0000_s7240"/>
                </a:ext>
                <a:ext uri="{FF2B5EF4-FFF2-40B4-BE49-F238E27FC236}">
                  <a16:creationId xmlns:a16="http://schemas.microsoft.com/office/drawing/2014/main" id="{00000000-0008-0000-0500-00004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7241" name="Check Box 11" hidden="1">
              <a:extLst>
                <a:ext uri="{63B3BB69-23CF-44E3-9099-C40C66FF867C}">
                  <a14:compatExt spid="_x0000_s7241"/>
                </a:ext>
                <a:ext uri="{FF2B5EF4-FFF2-40B4-BE49-F238E27FC236}">
                  <a16:creationId xmlns:a16="http://schemas.microsoft.com/office/drawing/2014/main" id="{00000000-0008-0000-0500-00004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7242" name="Check Box 14" hidden="1">
              <a:extLst>
                <a:ext uri="{63B3BB69-23CF-44E3-9099-C40C66FF867C}">
                  <a14:compatExt spid="_x0000_s7242"/>
                </a:ext>
                <a:ext uri="{FF2B5EF4-FFF2-40B4-BE49-F238E27FC236}">
                  <a16:creationId xmlns:a16="http://schemas.microsoft.com/office/drawing/2014/main" id="{00000000-0008-0000-0500-00004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43" name="Check Box 75" hidden="1">
              <a:extLst>
                <a:ext uri="{63B3BB69-23CF-44E3-9099-C40C66FF867C}">
                  <a14:compatExt spid="_x0000_s7243"/>
                </a:ext>
                <a:ext uri="{FF2B5EF4-FFF2-40B4-BE49-F238E27FC236}">
                  <a16:creationId xmlns:a16="http://schemas.microsoft.com/office/drawing/2014/main" id="{00000000-0008-0000-0500-00004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44" name="Check Box 76" hidden="1">
              <a:extLst>
                <a:ext uri="{63B3BB69-23CF-44E3-9099-C40C66FF867C}">
                  <a14:compatExt spid="_x0000_s7244"/>
                </a:ext>
                <a:ext uri="{FF2B5EF4-FFF2-40B4-BE49-F238E27FC236}">
                  <a16:creationId xmlns:a16="http://schemas.microsoft.com/office/drawing/2014/main" id="{00000000-0008-0000-0500-00004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45" name="Check Box 77" hidden="1">
              <a:extLst>
                <a:ext uri="{63B3BB69-23CF-44E3-9099-C40C66FF867C}">
                  <a14:compatExt spid="_x0000_s7245"/>
                </a:ext>
                <a:ext uri="{FF2B5EF4-FFF2-40B4-BE49-F238E27FC236}">
                  <a16:creationId xmlns:a16="http://schemas.microsoft.com/office/drawing/2014/main" id="{00000000-0008-0000-0500-00004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7246" name="Check Box 36" hidden="1">
              <a:extLst>
                <a:ext uri="{63B3BB69-23CF-44E3-9099-C40C66FF867C}">
                  <a14:compatExt spid="_x0000_s7246"/>
                </a:ext>
                <a:ext uri="{FF2B5EF4-FFF2-40B4-BE49-F238E27FC236}">
                  <a16:creationId xmlns:a16="http://schemas.microsoft.com/office/drawing/2014/main" id="{00000000-0008-0000-0500-00004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7247" name="Check Box 37" hidden="1">
              <a:extLst>
                <a:ext uri="{63B3BB69-23CF-44E3-9099-C40C66FF867C}">
                  <a14:compatExt spid="_x0000_s7247"/>
                </a:ext>
                <a:ext uri="{FF2B5EF4-FFF2-40B4-BE49-F238E27FC236}">
                  <a16:creationId xmlns:a16="http://schemas.microsoft.com/office/drawing/2014/main" id="{00000000-0008-0000-0500-00004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7248" name="Check Box 80" hidden="1">
              <a:extLst>
                <a:ext uri="{63B3BB69-23CF-44E3-9099-C40C66FF867C}">
                  <a14:compatExt spid="_x0000_s7248"/>
                </a:ext>
                <a:ext uri="{FF2B5EF4-FFF2-40B4-BE49-F238E27FC236}">
                  <a16:creationId xmlns:a16="http://schemas.microsoft.com/office/drawing/2014/main" id="{00000000-0008-0000-0500-00005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7249" name="Check Box 81" hidden="1">
              <a:extLst>
                <a:ext uri="{63B3BB69-23CF-44E3-9099-C40C66FF867C}">
                  <a14:compatExt spid="_x0000_s7249"/>
                </a:ext>
                <a:ext uri="{FF2B5EF4-FFF2-40B4-BE49-F238E27FC236}">
                  <a16:creationId xmlns:a16="http://schemas.microsoft.com/office/drawing/2014/main" id="{00000000-0008-0000-0500-00005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22</xdr:row>
          <xdr:rowOff>0</xdr:rowOff>
        </xdr:from>
        <xdr:to>
          <xdr:col>8</xdr:col>
          <xdr:colOff>295275</xdr:colOff>
          <xdr:row>23</xdr:row>
          <xdr:rowOff>0</xdr:rowOff>
        </xdr:to>
        <xdr:sp macro="" textlink="">
          <xdr:nvSpPr>
            <xdr:cNvPr id="7250" name="Check Box 82" hidden="1">
              <a:extLst>
                <a:ext uri="{63B3BB69-23CF-44E3-9099-C40C66FF867C}">
                  <a14:compatExt spid="_x0000_s7250"/>
                </a:ext>
                <a:ext uri="{FF2B5EF4-FFF2-40B4-BE49-F238E27FC236}">
                  <a16:creationId xmlns:a16="http://schemas.microsoft.com/office/drawing/2014/main" id="{00000000-0008-0000-0500-00005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22</xdr:row>
          <xdr:rowOff>0</xdr:rowOff>
        </xdr:from>
        <xdr:to>
          <xdr:col>9</xdr:col>
          <xdr:colOff>342900</xdr:colOff>
          <xdr:row>23</xdr:row>
          <xdr:rowOff>0</xdr:rowOff>
        </xdr:to>
        <xdr:sp macro="" textlink="">
          <xdr:nvSpPr>
            <xdr:cNvPr id="7251" name="Check Box 83" hidden="1">
              <a:extLst>
                <a:ext uri="{63B3BB69-23CF-44E3-9099-C40C66FF867C}">
                  <a14:compatExt spid="_x0000_s7251"/>
                </a:ext>
                <a:ext uri="{FF2B5EF4-FFF2-40B4-BE49-F238E27FC236}">
                  <a16:creationId xmlns:a16="http://schemas.microsoft.com/office/drawing/2014/main" id="{00000000-0008-0000-0500-00005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7252" name="Check Box 84" hidden="1">
              <a:extLst>
                <a:ext uri="{63B3BB69-23CF-44E3-9099-C40C66FF867C}">
                  <a14:compatExt spid="_x0000_s7252"/>
                </a:ext>
                <a:ext uri="{FF2B5EF4-FFF2-40B4-BE49-F238E27FC236}">
                  <a16:creationId xmlns:a16="http://schemas.microsoft.com/office/drawing/2014/main" id="{00000000-0008-0000-0500-00005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7253" name="Check Box 85" hidden="1">
              <a:extLst>
                <a:ext uri="{63B3BB69-23CF-44E3-9099-C40C66FF867C}">
                  <a14:compatExt spid="_x0000_s7253"/>
                </a:ext>
                <a:ext uri="{FF2B5EF4-FFF2-40B4-BE49-F238E27FC236}">
                  <a16:creationId xmlns:a16="http://schemas.microsoft.com/office/drawing/2014/main" id="{00000000-0008-0000-0500-00005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7254" name="Check Box 86" hidden="1">
              <a:extLst>
                <a:ext uri="{63B3BB69-23CF-44E3-9099-C40C66FF867C}">
                  <a14:compatExt spid="_x0000_s7254"/>
                </a:ext>
                <a:ext uri="{FF2B5EF4-FFF2-40B4-BE49-F238E27FC236}">
                  <a16:creationId xmlns:a16="http://schemas.microsoft.com/office/drawing/2014/main" id="{00000000-0008-0000-0500-00005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10</xdr:row>
          <xdr:rowOff>9525</xdr:rowOff>
        </xdr:from>
        <xdr:to>
          <xdr:col>9</xdr:col>
          <xdr:colOff>342900</xdr:colOff>
          <xdr:row>11</xdr:row>
          <xdr:rowOff>9525</xdr:rowOff>
        </xdr:to>
        <xdr:sp macro="" textlink="">
          <xdr:nvSpPr>
            <xdr:cNvPr id="7255" name="Check Box 7" hidden="1">
              <a:extLst>
                <a:ext uri="{63B3BB69-23CF-44E3-9099-C40C66FF867C}">
                  <a14:compatExt spid="_x0000_s7255"/>
                </a:ext>
                <a:ext uri="{FF2B5EF4-FFF2-40B4-BE49-F238E27FC236}">
                  <a16:creationId xmlns:a16="http://schemas.microsoft.com/office/drawing/2014/main" id="{00000000-0008-0000-0500-00005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10</xdr:row>
          <xdr:rowOff>9525</xdr:rowOff>
        </xdr:from>
        <xdr:to>
          <xdr:col>10</xdr:col>
          <xdr:colOff>342900</xdr:colOff>
          <xdr:row>11</xdr:row>
          <xdr:rowOff>9525</xdr:rowOff>
        </xdr:to>
        <xdr:sp macro="" textlink="">
          <xdr:nvSpPr>
            <xdr:cNvPr id="7256" name="Check Box 10" hidden="1">
              <a:extLst>
                <a:ext uri="{63B3BB69-23CF-44E3-9099-C40C66FF867C}">
                  <a14:compatExt spid="_x0000_s7256"/>
                </a:ext>
                <a:ext uri="{FF2B5EF4-FFF2-40B4-BE49-F238E27FC236}">
                  <a16:creationId xmlns:a16="http://schemas.microsoft.com/office/drawing/2014/main" id="{00000000-0008-0000-0500-00005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18</xdr:row>
          <xdr:rowOff>9525</xdr:rowOff>
        </xdr:from>
        <xdr:to>
          <xdr:col>8</xdr:col>
          <xdr:colOff>295275</xdr:colOff>
          <xdr:row>19</xdr:row>
          <xdr:rowOff>0</xdr:rowOff>
        </xdr:to>
        <xdr:sp macro="" textlink="">
          <xdr:nvSpPr>
            <xdr:cNvPr id="7257" name="Check Box 42" hidden="1">
              <a:extLst>
                <a:ext uri="{63B3BB69-23CF-44E3-9099-C40C66FF867C}">
                  <a14:compatExt spid="_x0000_s7257"/>
                </a:ext>
                <a:ext uri="{FF2B5EF4-FFF2-40B4-BE49-F238E27FC236}">
                  <a16:creationId xmlns:a16="http://schemas.microsoft.com/office/drawing/2014/main" id="{00000000-0008-0000-0500-00005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7258" name="Check Box 43" hidden="1">
              <a:extLst>
                <a:ext uri="{63B3BB69-23CF-44E3-9099-C40C66FF867C}">
                  <a14:compatExt spid="_x0000_s7258"/>
                </a:ext>
                <a:ext uri="{FF2B5EF4-FFF2-40B4-BE49-F238E27FC236}">
                  <a16:creationId xmlns:a16="http://schemas.microsoft.com/office/drawing/2014/main" id="{00000000-0008-0000-0500-00005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19</xdr:row>
          <xdr:rowOff>9525</xdr:rowOff>
        </xdr:from>
        <xdr:to>
          <xdr:col>8</xdr:col>
          <xdr:colOff>295275</xdr:colOff>
          <xdr:row>20</xdr:row>
          <xdr:rowOff>0</xdr:rowOff>
        </xdr:to>
        <xdr:sp macro="" textlink="">
          <xdr:nvSpPr>
            <xdr:cNvPr id="7259" name="Check Box 45" hidden="1">
              <a:extLst>
                <a:ext uri="{63B3BB69-23CF-44E3-9099-C40C66FF867C}">
                  <a14:compatExt spid="_x0000_s7259"/>
                </a:ext>
                <a:ext uri="{FF2B5EF4-FFF2-40B4-BE49-F238E27FC236}">
                  <a16:creationId xmlns:a16="http://schemas.microsoft.com/office/drawing/2014/main" id="{00000000-0008-0000-0500-00005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0</xdr:rowOff>
        </xdr:to>
        <xdr:sp macro="" textlink="">
          <xdr:nvSpPr>
            <xdr:cNvPr id="7260" name="Check Box 49" hidden="1">
              <a:extLst>
                <a:ext uri="{63B3BB69-23CF-44E3-9099-C40C66FF867C}">
                  <a14:compatExt spid="_x0000_s7260"/>
                </a:ext>
                <a:ext uri="{FF2B5EF4-FFF2-40B4-BE49-F238E27FC236}">
                  <a16:creationId xmlns:a16="http://schemas.microsoft.com/office/drawing/2014/main" id="{00000000-0008-0000-0500-00005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0</xdr:rowOff>
        </xdr:to>
        <xdr:sp macro="" textlink="">
          <xdr:nvSpPr>
            <xdr:cNvPr id="7261" name="Check Box 50" hidden="1">
              <a:extLst>
                <a:ext uri="{63B3BB69-23CF-44E3-9099-C40C66FF867C}">
                  <a14:compatExt spid="_x0000_s7261"/>
                </a:ext>
                <a:ext uri="{FF2B5EF4-FFF2-40B4-BE49-F238E27FC236}">
                  <a16:creationId xmlns:a16="http://schemas.microsoft.com/office/drawing/2014/main" id="{00000000-0008-0000-0500-00005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11</xdr:row>
          <xdr:rowOff>9525</xdr:rowOff>
        </xdr:from>
        <xdr:to>
          <xdr:col>9</xdr:col>
          <xdr:colOff>342900</xdr:colOff>
          <xdr:row>12</xdr:row>
          <xdr:rowOff>9525</xdr:rowOff>
        </xdr:to>
        <xdr:sp macro="" textlink="">
          <xdr:nvSpPr>
            <xdr:cNvPr id="7262" name="Check Box 94" hidden="1">
              <a:extLst>
                <a:ext uri="{63B3BB69-23CF-44E3-9099-C40C66FF867C}">
                  <a14:compatExt spid="_x0000_s7262"/>
                </a:ext>
                <a:ext uri="{FF2B5EF4-FFF2-40B4-BE49-F238E27FC236}">
                  <a16:creationId xmlns:a16="http://schemas.microsoft.com/office/drawing/2014/main" id="{00000000-0008-0000-0500-00005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11</xdr:row>
          <xdr:rowOff>9525</xdr:rowOff>
        </xdr:from>
        <xdr:to>
          <xdr:col>10</xdr:col>
          <xdr:colOff>342900</xdr:colOff>
          <xdr:row>12</xdr:row>
          <xdr:rowOff>9525</xdr:rowOff>
        </xdr:to>
        <xdr:sp macro="" textlink="">
          <xdr:nvSpPr>
            <xdr:cNvPr id="7263" name="Check Box 95" hidden="1">
              <a:extLst>
                <a:ext uri="{63B3BB69-23CF-44E3-9099-C40C66FF867C}">
                  <a14:compatExt spid="_x0000_s7263"/>
                </a:ext>
                <a:ext uri="{FF2B5EF4-FFF2-40B4-BE49-F238E27FC236}">
                  <a16:creationId xmlns:a16="http://schemas.microsoft.com/office/drawing/2014/main" id="{00000000-0008-0000-0500-00005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7264" name="Check Box 96" hidden="1">
              <a:extLst>
                <a:ext uri="{63B3BB69-23CF-44E3-9099-C40C66FF867C}">
                  <a14:compatExt spid="_x0000_s7264"/>
                </a:ext>
                <a:ext uri="{FF2B5EF4-FFF2-40B4-BE49-F238E27FC236}">
                  <a16:creationId xmlns:a16="http://schemas.microsoft.com/office/drawing/2014/main" id="{00000000-0008-0000-0500-00006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7265" name="Check Box 97" hidden="1">
              <a:extLst>
                <a:ext uri="{63B3BB69-23CF-44E3-9099-C40C66FF867C}">
                  <a14:compatExt spid="_x0000_s7265"/>
                </a:ext>
                <a:ext uri="{FF2B5EF4-FFF2-40B4-BE49-F238E27FC236}">
                  <a16:creationId xmlns:a16="http://schemas.microsoft.com/office/drawing/2014/main" id="{00000000-0008-0000-0500-00006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7266" name="Check Box 98" hidden="1">
              <a:extLst>
                <a:ext uri="{63B3BB69-23CF-44E3-9099-C40C66FF867C}">
                  <a14:compatExt spid="_x0000_s7266"/>
                </a:ext>
                <a:ext uri="{FF2B5EF4-FFF2-40B4-BE49-F238E27FC236}">
                  <a16:creationId xmlns:a16="http://schemas.microsoft.com/office/drawing/2014/main" id="{00000000-0008-0000-0500-00006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7267" name="Check Box 99" hidden="1">
              <a:extLst>
                <a:ext uri="{63B3BB69-23CF-44E3-9099-C40C66FF867C}">
                  <a14:compatExt spid="_x0000_s7267"/>
                </a:ext>
                <a:ext uri="{FF2B5EF4-FFF2-40B4-BE49-F238E27FC236}">
                  <a16:creationId xmlns:a16="http://schemas.microsoft.com/office/drawing/2014/main" id="{00000000-0008-0000-0500-00006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7268" name="Check Box 100" hidden="1">
              <a:extLst>
                <a:ext uri="{63B3BB69-23CF-44E3-9099-C40C66FF867C}">
                  <a14:compatExt spid="_x0000_s7268"/>
                </a:ext>
                <a:ext uri="{FF2B5EF4-FFF2-40B4-BE49-F238E27FC236}">
                  <a16:creationId xmlns:a16="http://schemas.microsoft.com/office/drawing/2014/main" id="{00000000-0008-0000-0500-00006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7269" name="Check Box 40" hidden="1">
              <a:extLst>
                <a:ext uri="{63B3BB69-23CF-44E3-9099-C40C66FF867C}">
                  <a14:compatExt spid="_x0000_s7269"/>
                </a:ext>
                <a:ext uri="{FF2B5EF4-FFF2-40B4-BE49-F238E27FC236}">
                  <a16:creationId xmlns:a16="http://schemas.microsoft.com/office/drawing/2014/main" id="{00000000-0008-0000-0500-00006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7270" name="Check Box 41" hidden="1">
              <a:extLst>
                <a:ext uri="{63B3BB69-23CF-44E3-9099-C40C66FF867C}">
                  <a14:compatExt spid="_x0000_s7270"/>
                </a:ext>
                <a:ext uri="{FF2B5EF4-FFF2-40B4-BE49-F238E27FC236}">
                  <a16:creationId xmlns:a16="http://schemas.microsoft.com/office/drawing/2014/main" id="{00000000-0008-0000-0500-00006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7271" name="Check Box 103" hidden="1">
              <a:extLst>
                <a:ext uri="{63B3BB69-23CF-44E3-9099-C40C66FF867C}">
                  <a14:compatExt spid="_x0000_s7271"/>
                </a:ext>
                <a:ext uri="{FF2B5EF4-FFF2-40B4-BE49-F238E27FC236}">
                  <a16:creationId xmlns:a16="http://schemas.microsoft.com/office/drawing/2014/main" id="{00000000-0008-0000-0500-00006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7272" name="Check Box 104" hidden="1">
              <a:extLst>
                <a:ext uri="{63B3BB69-23CF-44E3-9099-C40C66FF867C}">
                  <a14:compatExt spid="_x0000_s7272"/>
                </a:ext>
                <a:ext uri="{FF2B5EF4-FFF2-40B4-BE49-F238E27FC236}">
                  <a16:creationId xmlns:a16="http://schemas.microsoft.com/office/drawing/2014/main" id="{00000000-0008-0000-0500-00006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7273" name="Check Box 105" hidden="1">
              <a:extLst>
                <a:ext uri="{63B3BB69-23CF-44E3-9099-C40C66FF867C}">
                  <a14:compatExt spid="_x0000_s7273"/>
                </a:ext>
                <a:ext uri="{FF2B5EF4-FFF2-40B4-BE49-F238E27FC236}">
                  <a16:creationId xmlns:a16="http://schemas.microsoft.com/office/drawing/2014/main" id="{00000000-0008-0000-0500-00006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7274" name="Check Box 106" hidden="1">
              <a:extLst>
                <a:ext uri="{63B3BB69-23CF-44E3-9099-C40C66FF867C}">
                  <a14:compatExt spid="_x0000_s7274"/>
                </a:ext>
                <a:ext uri="{FF2B5EF4-FFF2-40B4-BE49-F238E27FC236}">
                  <a16:creationId xmlns:a16="http://schemas.microsoft.com/office/drawing/2014/main" id="{00000000-0008-0000-0500-00006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75" name="Check Box 107" hidden="1">
              <a:extLst>
                <a:ext uri="{63B3BB69-23CF-44E3-9099-C40C66FF867C}">
                  <a14:compatExt spid="_x0000_s7275"/>
                </a:ext>
                <a:ext uri="{FF2B5EF4-FFF2-40B4-BE49-F238E27FC236}">
                  <a16:creationId xmlns:a16="http://schemas.microsoft.com/office/drawing/2014/main" id="{00000000-0008-0000-0500-00006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76" name="Check Box 108" hidden="1">
              <a:extLst>
                <a:ext uri="{63B3BB69-23CF-44E3-9099-C40C66FF867C}">
                  <a14:compatExt spid="_x0000_s7276"/>
                </a:ext>
                <a:ext uri="{FF2B5EF4-FFF2-40B4-BE49-F238E27FC236}">
                  <a16:creationId xmlns:a16="http://schemas.microsoft.com/office/drawing/2014/main" id="{00000000-0008-0000-0500-00006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7277" name="Check Box 11" hidden="1">
              <a:extLst>
                <a:ext uri="{63B3BB69-23CF-44E3-9099-C40C66FF867C}">
                  <a14:compatExt spid="_x0000_s7277"/>
                </a:ext>
                <a:ext uri="{FF2B5EF4-FFF2-40B4-BE49-F238E27FC236}">
                  <a16:creationId xmlns:a16="http://schemas.microsoft.com/office/drawing/2014/main" id="{00000000-0008-0000-0500-00006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7278" name="Check Box 14" hidden="1">
              <a:extLst>
                <a:ext uri="{63B3BB69-23CF-44E3-9099-C40C66FF867C}">
                  <a14:compatExt spid="_x0000_s7278"/>
                </a:ext>
                <a:ext uri="{FF2B5EF4-FFF2-40B4-BE49-F238E27FC236}">
                  <a16:creationId xmlns:a16="http://schemas.microsoft.com/office/drawing/2014/main" id="{00000000-0008-0000-0500-00006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79" name="Check Box 32" hidden="1">
              <a:extLst>
                <a:ext uri="{63B3BB69-23CF-44E3-9099-C40C66FF867C}">
                  <a14:compatExt spid="_x0000_s7279"/>
                </a:ext>
                <a:ext uri="{FF2B5EF4-FFF2-40B4-BE49-F238E27FC236}">
                  <a16:creationId xmlns:a16="http://schemas.microsoft.com/office/drawing/2014/main" id="{00000000-0008-0000-0500-00006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80" name="Check Box 112" hidden="1">
              <a:extLst>
                <a:ext uri="{63B3BB69-23CF-44E3-9099-C40C66FF867C}">
                  <a14:compatExt spid="_x0000_s7280"/>
                </a:ext>
                <a:ext uri="{FF2B5EF4-FFF2-40B4-BE49-F238E27FC236}">
                  <a16:creationId xmlns:a16="http://schemas.microsoft.com/office/drawing/2014/main" id="{00000000-0008-0000-0500-00007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7281" name="Check Box 113" hidden="1">
              <a:extLst>
                <a:ext uri="{63B3BB69-23CF-44E3-9099-C40C66FF867C}">
                  <a14:compatExt spid="_x0000_s7281"/>
                </a:ext>
                <a:ext uri="{FF2B5EF4-FFF2-40B4-BE49-F238E27FC236}">
                  <a16:creationId xmlns:a16="http://schemas.microsoft.com/office/drawing/2014/main" id="{00000000-0008-0000-0500-00007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7282" name="Check Box 36" hidden="1">
              <a:extLst>
                <a:ext uri="{63B3BB69-23CF-44E3-9099-C40C66FF867C}">
                  <a14:compatExt spid="_x0000_s7282"/>
                </a:ext>
                <a:ext uri="{FF2B5EF4-FFF2-40B4-BE49-F238E27FC236}">
                  <a16:creationId xmlns:a16="http://schemas.microsoft.com/office/drawing/2014/main" id="{00000000-0008-0000-0500-00007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7283" name="Check Box 37" hidden="1">
              <a:extLst>
                <a:ext uri="{63B3BB69-23CF-44E3-9099-C40C66FF867C}">
                  <a14:compatExt spid="_x0000_s7283"/>
                </a:ext>
                <a:ext uri="{FF2B5EF4-FFF2-40B4-BE49-F238E27FC236}">
                  <a16:creationId xmlns:a16="http://schemas.microsoft.com/office/drawing/2014/main" id="{00000000-0008-0000-0500-00007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9525</xdr:rowOff>
        </xdr:from>
        <xdr:to>
          <xdr:col>9</xdr:col>
          <xdr:colOff>342900</xdr:colOff>
          <xdr:row>16</xdr:row>
          <xdr:rowOff>9525</xdr:rowOff>
        </xdr:to>
        <xdr:sp macro="" textlink="">
          <xdr:nvSpPr>
            <xdr:cNvPr id="7284" name="Check Box 116" hidden="1">
              <a:extLst>
                <a:ext uri="{63B3BB69-23CF-44E3-9099-C40C66FF867C}">
                  <a14:compatExt spid="_x0000_s7284"/>
                </a:ext>
                <a:ext uri="{FF2B5EF4-FFF2-40B4-BE49-F238E27FC236}">
                  <a16:creationId xmlns:a16="http://schemas.microsoft.com/office/drawing/2014/main" id="{00000000-0008-0000-0500-00007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9525</xdr:rowOff>
        </xdr:from>
        <xdr:to>
          <xdr:col>10</xdr:col>
          <xdr:colOff>342900</xdr:colOff>
          <xdr:row>16</xdr:row>
          <xdr:rowOff>9525</xdr:rowOff>
        </xdr:to>
        <xdr:sp macro="" textlink="">
          <xdr:nvSpPr>
            <xdr:cNvPr id="7285" name="Check Box 117" hidden="1">
              <a:extLst>
                <a:ext uri="{63B3BB69-23CF-44E3-9099-C40C66FF867C}">
                  <a14:compatExt spid="_x0000_s7285"/>
                </a:ext>
                <a:ext uri="{FF2B5EF4-FFF2-40B4-BE49-F238E27FC236}">
                  <a16:creationId xmlns:a16="http://schemas.microsoft.com/office/drawing/2014/main" id="{00000000-0008-0000-0500-00007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23</xdr:row>
          <xdr:rowOff>0</xdr:rowOff>
        </xdr:from>
        <xdr:to>
          <xdr:col>8</xdr:col>
          <xdr:colOff>295275</xdr:colOff>
          <xdr:row>24</xdr:row>
          <xdr:rowOff>0</xdr:rowOff>
        </xdr:to>
        <xdr:sp macro="" textlink="">
          <xdr:nvSpPr>
            <xdr:cNvPr id="7287" name="Check Box 119" hidden="1">
              <a:extLst>
                <a:ext uri="{63B3BB69-23CF-44E3-9099-C40C66FF867C}">
                  <a14:compatExt spid="_x0000_s7287"/>
                </a:ext>
                <a:ext uri="{FF2B5EF4-FFF2-40B4-BE49-F238E27FC236}">
                  <a16:creationId xmlns:a16="http://schemas.microsoft.com/office/drawing/2014/main" id="{00000000-0008-0000-0500-00007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23</xdr:row>
          <xdr:rowOff>0</xdr:rowOff>
        </xdr:from>
        <xdr:to>
          <xdr:col>8</xdr:col>
          <xdr:colOff>295275</xdr:colOff>
          <xdr:row>24</xdr:row>
          <xdr:rowOff>0</xdr:rowOff>
        </xdr:to>
        <xdr:sp macro="" textlink="">
          <xdr:nvSpPr>
            <xdr:cNvPr id="7288" name="Check Box 120" hidden="1">
              <a:extLst>
                <a:ext uri="{63B3BB69-23CF-44E3-9099-C40C66FF867C}">
                  <a14:compatExt spid="_x0000_s7288"/>
                </a:ext>
                <a:ext uri="{FF2B5EF4-FFF2-40B4-BE49-F238E27FC236}">
                  <a16:creationId xmlns:a16="http://schemas.microsoft.com/office/drawing/2014/main" id="{00000000-0008-0000-0500-00007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23</xdr:row>
          <xdr:rowOff>0</xdr:rowOff>
        </xdr:from>
        <xdr:to>
          <xdr:col>8</xdr:col>
          <xdr:colOff>295275</xdr:colOff>
          <xdr:row>24</xdr:row>
          <xdr:rowOff>0</xdr:rowOff>
        </xdr:to>
        <xdr:sp macro="" textlink="">
          <xdr:nvSpPr>
            <xdr:cNvPr id="7291" name="Check Box 123" hidden="1">
              <a:extLst>
                <a:ext uri="{63B3BB69-23CF-44E3-9099-C40C66FF867C}">
                  <a14:compatExt spid="_x0000_s7291"/>
                </a:ext>
                <a:ext uri="{FF2B5EF4-FFF2-40B4-BE49-F238E27FC236}">
                  <a16:creationId xmlns:a16="http://schemas.microsoft.com/office/drawing/2014/main" id="{00000000-0008-0000-0500-00007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7292" name="Check Box 47" hidden="1">
              <a:extLst>
                <a:ext uri="{63B3BB69-23CF-44E3-9099-C40C66FF867C}">
                  <a14:compatExt spid="_x0000_s7292"/>
                </a:ext>
                <a:ext uri="{FF2B5EF4-FFF2-40B4-BE49-F238E27FC236}">
                  <a16:creationId xmlns:a16="http://schemas.microsoft.com/office/drawing/2014/main" id="{00000000-0008-0000-0500-00007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7293" name="Check Box 48" hidden="1">
              <a:extLst>
                <a:ext uri="{63B3BB69-23CF-44E3-9099-C40C66FF867C}">
                  <a14:compatExt spid="_x0000_s7293"/>
                </a:ext>
                <a:ext uri="{FF2B5EF4-FFF2-40B4-BE49-F238E27FC236}">
                  <a16:creationId xmlns:a16="http://schemas.microsoft.com/office/drawing/2014/main" id="{00000000-0008-0000-0500-00007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7294" name="Check Box 36" hidden="1">
              <a:extLst>
                <a:ext uri="{63B3BB69-23CF-44E3-9099-C40C66FF867C}">
                  <a14:compatExt spid="_x0000_s7294"/>
                </a:ext>
                <a:ext uri="{FF2B5EF4-FFF2-40B4-BE49-F238E27FC236}">
                  <a16:creationId xmlns:a16="http://schemas.microsoft.com/office/drawing/2014/main" id="{00000000-0008-0000-0500-00007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7295" name="Check Box 37" hidden="1">
              <a:extLst>
                <a:ext uri="{63B3BB69-23CF-44E3-9099-C40C66FF867C}">
                  <a14:compatExt spid="_x0000_s7295"/>
                </a:ext>
                <a:ext uri="{FF2B5EF4-FFF2-40B4-BE49-F238E27FC236}">
                  <a16:creationId xmlns:a16="http://schemas.microsoft.com/office/drawing/2014/main" id="{00000000-0008-0000-0500-00007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7296" name="Check Box 128" hidden="1">
              <a:extLst>
                <a:ext uri="{63B3BB69-23CF-44E3-9099-C40C66FF867C}">
                  <a14:compatExt spid="_x0000_s7296"/>
                </a:ext>
                <a:ext uri="{FF2B5EF4-FFF2-40B4-BE49-F238E27FC236}">
                  <a16:creationId xmlns:a16="http://schemas.microsoft.com/office/drawing/2014/main" id="{00000000-0008-0000-0500-00008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7297" name="Check Box 129" hidden="1">
              <a:extLst>
                <a:ext uri="{63B3BB69-23CF-44E3-9099-C40C66FF867C}">
                  <a14:compatExt spid="_x0000_s7297"/>
                </a:ext>
                <a:ext uri="{FF2B5EF4-FFF2-40B4-BE49-F238E27FC236}">
                  <a16:creationId xmlns:a16="http://schemas.microsoft.com/office/drawing/2014/main" id="{00000000-0008-0000-0500-00008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7298" name="Check Box 130" hidden="1">
              <a:extLst>
                <a:ext uri="{63B3BB69-23CF-44E3-9099-C40C66FF867C}">
                  <a14:compatExt spid="_x0000_s7298"/>
                </a:ext>
                <a:ext uri="{FF2B5EF4-FFF2-40B4-BE49-F238E27FC236}">
                  <a16:creationId xmlns:a16="http://schemas.microsoft.com/office/drawing/2014/main" id="{00000000-0008-0000-0500-00008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7299" name="Check Box 131" hidden="1">
              <a:extLst>
                <a:ext uri="{63B3BB69-23CF-44E3-9099-C40C66FF867C}">
                  <a14:compatExt spid="_x0000_s7299"/>
                </a:ext>
                <a:ext uri="{FF2B5EF4-FFF2-40B4-BE49-F238E27FC236}">
                  <a16:creationId xmlns:a16="http://schemas.microsoft.com/office/drawing/2014/main" id="{00000000-0008-0000-0500-00008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7300" name="Check Box 132" hidden="1">
              <a:extLst>
                <a:ext uri="{63B3BB69-23CF-44E3-9099-C40C66FF867C}">
                  <a14:compatExt spid="_x0000_s7300"/>
                </a:ext>
                <a:ext uri="{FF2B5EF4-FFF2-40B4-BE49-F238E27FC236}">
                  <a16:creationId xmlns:a16="http://schemas.microsoft.com/office/drawing/2014/main" id="{00000000-0008-0000-0500-00008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7301" name="Check Box 133" hidden="1">
              <a:extLst>
                <a:ext uri="{63B3BB69-23CF-44E3-9099-C40C66FF867C}">
                  <a14:compatExt spid="_x0000_s7301"/>
                </a:ext>
                <a:ext uri="{FF2B5EF4-FFF2-40B4-BE49-F238E27FC236}">
                  <a16:creationId xmlns:a16="http://schemas.microsoft.com/office/drawing/2014/main" id="{00000000-0008-0000-0500-00008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7302" name="Check Box 134" hidden="1">
              <a:extLst>
                <a:ext uri="{63B3BB69-23CF-44E3-9099-C40C66FF867C}">
                  <a14:compatExt spid="_x0000_s7302"/>
                </a:ext>
                <a:ext uri="{FF2B5EF4-FFF2-40B4-BE49-F238E27FC236}">
                  <a16:creationId xmlns:a16="http://schemas.microsoft.com/office/drawing/2014/main" id="{00000000-0008-0000-0500-00008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7303" name="Check Box 135" hidden="1">
              <a:extLst>
                <a:ext uri="{63B3BB69-23CF-44E3-9099-C40C66FF867C}">
                  <a14:compatExt spid="_x0000_s7303"/>
                </a:ext>
                <a:ext uri="{FF2B5EF4-FFF2-40B4-BE49-F238E27FC236}">
                  <a16:creationId xmlns:a16="http://schemas.microsoft.com/office/drawing/2014/main" id="{00000000-0008-0000-0500-00008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27</xdr:row>
          <xdr:rowOff>0</xdr:rowOff>
        </xdr:from>
        <xdr:to>
          <xdr:col>9</xdr:col>
          <xdr:colOff>342900</xdr:colOff>
          <xdr:row>28</xdr:row>
          <xdr:rowOff>0</xdr:rowOff>
        </xdr:to>
        <xdr:sp macro="" textlink="">
          <xdr:nvSpPr>
            <xdr:cNvPr id="7304" name="Check Box 5" hidden="1">
              <a:extLst>
                <a:ext uri="{63B3BB69-23CF-44E3-9099-C40C66FF867C}">
                  <a14:compatExt spid="_x0000_s7304"/>
                </a:ext>
                <a:ext uri="{FF2B5EF4-FFF2-40B4-BE49-F238E27FC236}">
                  <a16:creationId xmlns:a16="http://schemas.microsoft.com/office/drawing/2014/main" id="{00000000-0008-0000-0500-00008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7305" name="Check Box 7" hidden="1">
              <a:extLst>
                <a:ext uri="{63B3BB69-23CF-44E3-9099-C40C66FF867C}">
                  <a14:compatExt spid="_x0000_s7305"/>
                </a:ext>
                <a:ext uri="{FF2B5EF4-FFF2-40B4-BE49-F238E27FC236}">
                  <a16:creationId xmlns:a16="http://schemas.microsoft.com/office/drawing/2014/main" id="{00000000-0008-0000-0500-00008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27</xdr:row>
          <xdr:rowOff>0</xdr:rowOff>
        </xdr:from>
        <xdr:to>
          <xdr:col>10</xdr:col>
          <xdr:colOff>342900</xdr:colOff>
          <xdr:row>28</xdr:row>
          <xdr:rowOff>0</xdr:rowOff>
        </xdr:to>
        <xdr:sp macro="" textlink="">
          <xdr:nvSpPr>
            <xdr:cNvPr id="7306" name="Check Box 8" hidden="1">
              <a:extLst>
                <a:ext uri="{63B3BB69-23CF-44E3-9099-C40C66FF867C}">
                  <a14:compatExt spid="_x0000_s7306"/>
                </a:ext>
                <a:ext uri="{FF2B5EF4-FFF2-40B4-BE49-F238E27FC236}">
                  <a16:creationId xmlns:a16="http://schemas.microsoft.com/office/drawing/2014/main" id="{00000000-0008-0000-0500-00008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7307" name="Check Box 10" hidden="1">
              <a:extLst>
                <a:ext uri="{63B3BB69-23CF-44E3-9099-C40C66FF867C}">
                  <a14:compatExt spid="_x0000_s7307"/>
                </a:ext>
                <a:ext uri="{FF2B5EF4-FFF2-40B4-BE49-F238E27FC236}">
                  <a16:creationId xmlns:a16="http://schemas.microsoft.com/office/drawing/2014/main" id="{00000000-0008-0000-0500-00008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7308" name="Check Box 6" hidden="1">
              <a:extLst>
                <a:ext uri="{63B3BB69-23CF-44E3-9099-C40C66FF867C}">
                  <a14:compatExt spid="_x0000_s7308"/>
                </a:ext>
                <a:ext uri="{FF2B5EF4-FFF2-40B4-BE49-F238E27FC236}">
                  <a16:creationId xmlns:a16="http://schemas.microsoft.com/office/drawing/2014/main" id="{00000000-0008-0000-0500-00008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7309" name="Check Box 9" hidden="1">
              <a:extLst>
                <a:ext uri="{63B3BB69-23CF-44E3-9099-C40C66FF867C}">
                  <a14:compatExt spid="_x0000_s7309"/>
                </a:ext>
                <a:ext uri="{FF2B5EF4-FFF2-40B4-BE49-F238E27FC236}">
                  <a16:creationId xmlns:a16="http://schemas.microsoft.com/office/drawing/2014/main" id="{00000000-0008-0000-0500-00008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7310" name="Check Box 40" hidden="1">
              <a:extLst>
                <a:ext uri="{63B3BB69-23CF-44E3-9099-C40C66FF867C}">
                  <a14:compatExt spid="_x0000_s7310"/>
                </a:ext>
                <a:ext uri="{FF2B5EF4-FFF2-40B4-BE49-F238E27FC236}">
                  <a16:creationId xmlns:a16="http://schemas.microsoft.com/office/drawing/2014/main" id="{00000000-0008-0000-0500-00008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7311" name="Check Box 41" hidden="1">
              <a:extLst>
                <a:ext uri="{63B3BB69-23CF-44E3-9099-C40C66FF867C}">
                  <a14:compatExt spid="_x0000_s7311"/>
                </a:ext>
                <a:ext uri="{FF2B5EF4-FFF2-40B4-BE49-F238E27FC236}">
                  <a16:creationId xmlns:a16="http://schemas.microsoft.com/office/drawing/2014/main" id="{00000000-0008-0000-0500-00008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7312" name="Check Box 47" hidden="1">
              <a:extLst>
                <a:ext uri="{63B3BB69-23CF-44E3-9099-C40C66FF867C}">
                  <a14:compatExt spid="_x0000_s7312"/>
                </a:ext>
                <a:ext uri="{FF2B5EF4-FFF2-40B4-BE49-F238E27FC236}">
                  <a16:creationId xmlns:a16="http://schemas.microsoft.com/office/drawing/2014/main" id="{00000000-0008-0000-0500-00009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7313" name="Check Box 48" hidden="1">
              <a:extLst>
                <a:ext uri="{63B3BB69-23CF-44E3-9099-C40C66FF867C}">
                  <a14:compatExt spid="_x0000_s7313"/>
                </a:ext>
                <a:ext uri="{FF2B5EF4-FFF2-40B4-BE49-F238E27FC236}">
                  <a16:creationId xmlns:a16="http://schemas.microsoft.com/office/drawing/2014/main" id="{00000000-0008-0000-0500-00009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7314" name="Check Box 36" hidden="1">
              <a:extLst>
                <a:ext uri="{63B3BB69-23CF-44E3-9099-C40C66FF867C}">
                  <a14:compatExt spid="_x0000_s7314"/>
                </a:ext>
                <a:ext uri="{FF2B5EF4-FFF2-40B4-BE49-F238E27FC236}">
                  <a16:creationId xmlns:a16="http://schemas.microsoft.com/office/drawing/2014/main" id="{00000000-0008-0000-0500-00009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7315" name="Check Box 37" hidden="1">
              <a:extLst>
                <a:ext uri="{63B3BB69-23CF-44E3-9099-C40C66FF867C}">
                  <a14:compatExt spid="_x0000_s7315"/>
                </a:ext>
                <a:ext uri="{FF2B5EF4-FFF2-40B4-BE49-F238E27FC236}">
                  <a16:creationId xmlns:a16="http://schemas.microsoft.com/office/drawing/2014/main" id="{00000000-0008-0000-0500-00009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7316" name="Check Box 36" hidden="1">
              <a:extLst>
                <a:ext uri="{63B3BB69-23CF-44E3-9099-C40C66FF867C}">
                  <a14:compatExt spid="_x0000_s7316"/>
                </a:ext>
                <a:ext uri="{FF2B5EF4-FFF2-40B4-BE49-F238E27FC236}">
                  <a16:creationId xmlns:a16="http://schemas.microsoft.com/office/drawing/2014/main" id="{00000000-0008-0000-0500-00009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7317" name="Check Box 37" hidden="1">
              <a:extLst>
                <a:ext uri="{63B3BB69-23CF-44E3-9099-C40C66FF867C}">
                  <a14:compatExt spid="_x0000_s7317"/>
                </a:ext>
                <a:ext uri="{FF2B5EF4-FFF2-40B4-BE49-F238E27FC236}">
                  <a16:creationId xmlns:a16="http://schemas.microsoft.com/office/drawing/2014/main" id="{00000000-0008-0000-0500-00009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7318" name="Check Box 7" hidden="1">
              <a:extLst>
                <a:ext uri="{63B3BB69-23CF-44E3-9099-C40C66FF867C}">
                  <a14:compatExt spid="_x0000_s7318"/>
                </a:ext>
                <a:ext uri="{FF2B5EF4-FFF2-40B4-BE49-F238E27FC236}">
                  <a16:creationId xmlns:a16="http://schemas.microsoft.com/office/drawing/2014/main" id="{00000000-0008-0000-0500-00009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7319" name="Check Box 10" hidden="1">
              <a:extLst>
                <a:ext uri="{63B3BB69-23CF-44E3-9099-C40C66FF867C}">
                  <a14:compatExt spid="_x0000_s7319"/>
                </a:ext>
                <a:ext uri="{FF2B5EF4-FFF2-40B4-BE49-F238E27FC236}">
                  <a16:creationId xmlns:a16="http://schemas.microsoft.com/office/drawing/2014/main" id="{00000000-0008-0000-0500-00009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7320" name="Check Box 152" hidden="1">
              <a:extLst>
                <a:ext uri="{63B3BB69-23CF-44E3-9099-C40C66FF867C}">
                  <a14:compatExt spid="_x0000_s7320"/>
                </a:ext>
                <a:ext uri="{FF2B5EF4-FFF2-40B4-BE49-F238E27FC236}">
                  <a16:creationId xmlns:a16="http://schemas.microsoft.com/office/drawing/2014/main" id="{00000000-0008-0000-0500-00009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7321" name="Check Box 153" hidden="1">
              <a:extLst>
                <a:ext uri="{63B3BB69-23CF-44E3-9099-C40C66FF867C}">
                  <a14:compatExt spid="_x0000_s7321"/>
                </a:ext>
                <a:ext uri="{FF2B5EF4-FFF2-40B4-BE49-F238E27FC236}">
                  <a16:creationId xmlns:a16="http://schemas.microsoft.com/office/drawing/2014/main" id="{00000000-0008-0000-0500-00009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7322" name="Check Box 40" hidden="1">
              <a:extLst>
                <a:ext uri="{63B3BB69-23CF-44E3-9099-C40C66FF867C}">
                  <a14:compatExt spid="_x0000_s7322"/>
                </a:ext>
                <a:ext uri="{FF2B5EF4-FFF2-40B4-BE49-F238E27FC236}">
                  <a16:creationId xmlns:a16="http://schemas.microsoft.com/office/drawing/2014/main" id="{00000000-0008-0000-0500-00009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7323" name="Check Box 41" hidden="1">
              <a:extLst>
                <a:ext uri="{63B3BB69-23CF-44E3-9099-C40C66FF867C}">
                  <a14:compatExt spid="_x0000_s7323"/>
                </a:ext>
                <a:ext uri="{FF2B5EF4-FFF2-40B4-BE49-F238E27FC236}">
                  <a16:creationId xmlns:a16="http://schemas.microsoft.com/office/drawing/2014/main" id="{00000000-0008-0000-0500-00009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7324" name="Check Box 156" hidden="1">
              <a:extLst>
                <a:ext uri="{63B3BB69-23CF-44E3-9099-C40C66FF867C}">
                  <a14:compatExt spid="_x0000_s7324"/>
                </a:ext>
                <a:ext uri="{FF2B5EF4-FFF2-40B4-BE49-F238E27FC236}">
                  <a16:creationId xmlns:a16="http://schemas.microsoft.com/office/drawing/2014/main" id="{00000000-0008-0000-0500-00009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7325" name="Check Box 157" hidden="1">
              <a:extLst>
                <a:ext uri="{63B3BB69-23CF-44E3-9099-C40C66FF867C}">
                  <a14:compatExt spid="_x0000_s7325"/>
                </a:ext>
                <a:ext uri="{FF2B5EF4-FFF2-40B4-BE49-F238E27FC236}">
                  <a16:creationId xmlns:a16="http://schemas.microsoft.com/office/drawing/2014/main" id="{00000000-0008-0000-0500-00009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7326" name="Check Box 36" hidden="1">
              <a:extLst>
                <a:ext uri="{63B3BB69-23CF-44E3-9099-C40C66FF867C}">
                  <a14:compatExt spid="_x0000_s7326"/>
                </a:ext>
                <a:ext uri="{FF2B5EF4-FFF2-40B4-BE49-F238E27FC236}">
                  <a16:creationId xmlns:a16="http://schemas.microsoft.com/office/drawing/2014/main" id="{00000000-0008-0000-0500-00009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7327" name="Check Box 37" hidden="1">
              <a:extLst>
                <a:ext uri="{63B3BB69-23CF-44E3-9099-C40C66FF867C}">
                  <a14:compatExt spid="_x0000_s7327"/>
                </a:ext>
                <a:ext uri="{FF2B5EF4-FFF2-40B4-BE49-F238E27FC236}">
                  <a16:creationId xmlns:a16="http://schemas.microsoft.com/office/drawing/2014/main" id="{00000000-0008-0000-0500-00009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7328" name="Check Box 160" hidden="1">
              <a:extLst>
                <a:ext uri="{63B3BB69-23CF-44E3-9099-C40C66FF867C}">
                  <a14:compatExt spid="_x0000_s7328"/>
                </a:ext>
                <a:ext uri="{FF2B5EF4-FFF2-40B4-BE49-F238E27FC236}">
                  <a16:creationId xmlns:a16="http://schemas.microsoft.com/office/drawing/2014/main" id="{00000000-0008-0000-0500-0000A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7329" name="Check Box 161" hidden="1">
              <a:extLst>
                <a:ext uri="{63B3BB69-23CF-44E3-9099-C40C66FF867C}">
                  <a14:compatExt spid="_x0000_s7329"/>
                </a:ext>
                <a:ext uri="{FF2B5EF4-FFF2-40B4-BE49-F238E27FC236}">
                  <a16:creationId xmlns:a16="http://schemas.microsoft.com/office/drawing/2014/main" id="{00000000-0008-0000-0500-0000A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29</xdr:row>
          <xdr:rowOff>9525</xdr:rowOff>
        </xdr:from>
        <xdr:to>
          <xdr:col>9</xdr:col>
          <xdr:colOff>342900</xdr:colOff>
          <xdr:row>30</xdr:row>
          <xdr:rowOff>9525</xdr:rowOff>
        </xdr:to>
        <xdr:sp macro="" textlink="">
          <xdr:nvSpPr>
            <xdr:cNvPr id="7330" name="Check Box 7" hidden="1">
              <a:extLst>
                <a:ext uri="{63B3BB69-23CF-44E3-9099-C40C66FF867C}">
                  <a14:compatExt spid="_x0000_s7330"/>
                </a:ext>
                <a:ext uri="{FF2B5EF4-FFF2-40B4-BE49-F238E27FC236}">
                  <a16:creationId xmlns:a16="http://schemas.microsoft.com/office/drawing/2014/main" id="{00000000-0008-0000-0500-0000A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29</xdr:row>
          <xdr:rowOff>9525</xdr:rowOff>
        </xdr:from>
        <xdr:to>
          <xdr:col>10</xdr:col>
          <xdr:colOff>342900</xdr:colOff>
          <xdr:row>30</xdr:row>
          <xdr:rowOff>9525</xdr:rowOff>
        </xdr:to>
        <xdr:sp macro="" textlink="">
          <xdr:nvSpPr>
            <xdr:cNvPr id="7331" name="Check Box 10" hidden="1">
              <a:extLst>
                <a:ext uri="{63B3BB69-23CF-44E3-9099-C40C66FF867C}">
                  <a14:compatExt spid="_x0000_s7331"/>
                </a:ext>
                <a:ext uri="{FF2B5EF4-FFF2-40B4-BE49-F238E27FC236}">
                  <a16:creationId xmlns:a16="http://schemas.microsoft.com/office/drawing/2014/main" id="{00000000-0008-0000-0500-0000A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7334" name="Check Box 166" hidden="1">
              <a:extLst>
                <a:ext uri="{63B3BB69-23CF-44E3-9099-C40C66FF867C}">
                  <a14:compatExt spid="_x0000_s7334"/>
                </a:ext>
                <a:ext uri="{FF2B5EF4-FFF2-40B4-BE49-F238E27FC236}">
                  <a16:creationId xmlns:a16="http://schemas.microsoft.com/office/drawing/2014/main" id="{00000000-0008-0000-0500-0000A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7335" name="Check Box 167" hidden="1">
              <a:extLst>
                <a:ext uri="{63B3BB69-23CF-44E3-9099-C40C66FF867C}">
                  <a14:compatExt spid="_x0000_s7335"/>
                </a:ext>
                <a:ext uri="{FF2B5EF4-FFF2-40B4-BE49-F238E27FC236}">
                  <a16:creationId xmlns:a16="http://schemas.microsoft.com/office/drawing/2014/main" id="{00000000-0008-0000-0500-0000A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7336" name="Check Box 168" hidden="1">
              <a:extLst>
                <a:ext uri="{63B3BB69-23CF-44E3-9099-C40C66FF867C}">
                  <a14:compatExt spid="_x0000_s7336"/>
                </a:ext>
                <a:ext uri="{FF2B5EF4-FFF2-40B4-BE49-F238E27FC236}">
                  <a16:creationId xmlns:a16="http://schemas.microsoft.com/office/drawing/2014/main" id="{00000000-0008-0000-0500-0000A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7337" name="Check Box 169" hidden="1">
              <a:extLst>
                <a:ext uri="{63B3BB69-23CF-44E3-9099-C40C66FF867C}">
                  <a14:compatExt spid="_x0000_s7337"/>
                </a:ext>
                <a:ext uri="{FF2B5EF4-FFF2-40B4-BE49-F238E27FC236}">
                  <a16:creationId xmlns:a16="http://schemas.microsoft.com/office/drawing/2014/main" id="{00000000-0008-0000-0500-0000A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7338" name="Check Box 40" hidden="1">
              <a:extLst>
                <a:ext uri="{63B3BB69-23CF-44E3-9099-C40C66FF867C}">
                  <a14:compatExt spid="_x0000_s7338"/>
                </a:ext>
                <a:ext uri="{FF2B5EF4-FFF2-40B4-BE49-F238E27FC236}">
                  <a16:creationId xmlns:a16="http://schemas.microsoft.com/office/drawing/2014/main" id="{00000000-0008-0000-0500-0000A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7339" name="Check Box 41" hidden="1">
              <a:extLst>
                <a:ext uri="{63B3BB69-23CF-44E3-9099-C40C66FF867C}">
                  <a14:compatExt spid="_x0000_s7339"/>
                </a:ext>
                <a:ext uri="{FF2B5EF4-FFF2-40B4-BE49-F238E27FC236}">
                  <a16:creationId xmlns:a16="http://schemas.microsoft.com/office/drawing/2014/main" id="{00000000-0008-0000-0500-0000A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7340" name="Check Box 172" hidden="1">
              <a:extLst>
                <a:ext uri="{63B3BB69-23CF-44E3-9099-C40C66FF867C}">
                  <a14:compatExt spid="_x0000_s7340"/>
                </a:ext>
                <a:ext uri="{FF2B5EF4-FFF2-40B4-BE49-F238E27FC236}">
                  <a16:creationId xmlns:a16="http://schemas.microsoft.com/office/drawing/2014/main" id="{00000000-0008-0000-0500-0000A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7341" name="Check Box 173" hidden="1">
              <a:extLst>
                <a:ext uri="{63B3BB69-23CF-44E3-9099-C40C66FF867C}">
                  <a14:compatExt spid="_x0000_s7341"/>
                </a:ext>
                <a:ext uri="{FF2B5EF4-FFF2-40B4-BE49-F238E27FC236}">
                  <a16:creationId xmlns:a16="http://schemas.microsoft.com/office/drawing/2014/main" id="{00000000-0008-0000-0500-0000A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7342" name="Check Box 36" hidden="1">
              <a:extLst>
                <a:ext uri="{63B3BB69-23CF-44E3-9099-C40C66FF867C}">
                  <a14:compatExt spid="_x0000_s7342"/>
                </a:ext>
                <a:ext uri="{FF2B5EF4-FFF2-40B4-BE49-F238E27FC236}">
                  <a16:creationId xmlns:a16="http://schemas.microsoft.com/office/drawing/2014/main" id="{00000000-0008-0000-0500-0000A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7343" name="Check Box 37" hidden="1">
              <a:extLst>
                <a:ext uri="{63B3BB69-23CF-44E3-9099-C40C66FF867C}">
                  <a14:compatExt spid="_x0000_s7343"/>
                </a:ext>
                <a:ext uri="{FF2B5EF4-FFF2-40B4-BE49-F238E27FC236}">
                  <a16:creationId xmlns:a16="http://schemas.microsoft.com/office/drawing/2014/main" id="{00000000-0008-0000-0500-0000A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7344" name="Check Box 176" hidden="1">
              <a:extLst>
                <a:ext uri="{63B3BB69-23CF-44E3-9099-C40C66FF867C}">
                  <a14:compatExt spid="_x0000_s7344"/>
                </a:ext>
                <a:ext uri="{FF2B5EF4-FFF2-40B4-BE49-F238E27FC236}">
                  <a16:creationId xmlns:a16="http://schemas.microsoft.com/office/drawing/2014/main" id="{00000000-0008-0000-0500-0000B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7345" name="Check Box 177" hidden="1">
              <a:extLst>
                <a:ext uri="{63B3BB69-23CF-44E3-9099-C40C66FF867C}">
                  <a14:compatExt spid="_x0000_s7345"/>
                </a:ext>
                <a:ext uri="{FF2B5EF4-FFF2-40B4-BE49-F238E27FC236}">
                  <a16:creationId xmlns:a16="http://schemas.microsoft.com/office/drawing/2014/main" id="{00000000-0008-0000-0500-0000B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38</xdr:row>
          <xdr:rowOff>85725</xdr:rowOff>
        </xdr:from>
        <xdr:to>
          <xdr:col>9</xdr:col>
          <xdr:colOff>342900</xdr:colOff>
          <xdr:row>38</xdr:row>
          <xdr:rowOff>276225</xdr:rowOff>
        </xdr:to>
        <xdr:sp macro="" textlink="">
          <xdr:nvSpPr>
            <xdr:cNvPr id="7346" name="Check Box 5" hidden="1">
              <a:extLst>
                <a:ext uri="{63B3BB69-23CF-44E3-9099-C40C66FF867C}">
                  <a14:compatExt spid="_x0000_s7346"/>
                </a:ext>
                <a:ext uri="{FF2B5EF4-FFF2-40B4-BE49-F238E27FC236}">
                  <a16:creationId xmlns:a16="http://schemas.microsoft.com/office/drawing/2014/main" id="{00000000-0008-0000-0500-0000B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38</xdr:row>
          <xdr:rowOff>85725</xdr:rowOff>
        </xdr:from>
        <xdr:to>
          <xdr:col>10</xdr:col>
          <xdr:colOff>342900</xdr:colOff>
          <xdr:row>38</xdr:row>
          <xdr:rowOff>276225</xdr:rowOff>
        </xdr:to>
        <xdr:sp macro="" textlink="">
          <xdr:nvSpPr>
            <xdr:cNvPr id="7347" name="Check Box 8" hidden="1">
              <a:extLst>
                <a:ext uri="{63B3BB69-23CF-44E3-9099-C40C66FF867C}">
                  <a14:compatExt spid="_x0000_s7347"/>
                </a:ext>
                <a:ext uri="{FF2B5EF4-FFF2-40B4-BE49-F238E27FC236}">
                  <a16:creationId xmlns:a16="http://schemas.microsoft.com/office/drawing/2014/main" id="{00000000-0008-0000-0500-0000B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42</xdr:row>
          <xdr:rowOff>28575</xdr:rowOff>
        </xdr:from>
        <xdr:to>
          <xdr:col>9</xdr:col>
          <xdr:colOff>342900</xdr:colOff>
          <xdr:row>43</xdr:row>
          <xdr:rowOff>9525</xdr:rowOff>
        </xdr:to>
        <xdr:sp macro="" textlink="">
          <xdr:nvSpPr>
            <xdr:cNvPr id="7348" name="Check Box 180" hidden="1">
              <a:extLst>
                <a:ext uri="{63B3BB69-23CF-44E3-9099-C40C66FF867C}">
                  <a14:compatExt spid="_x0000_s7348"/>
                </a:ext>
                <a:ext uri="{FF2B5EF4-FFF2-40B4-BE49-F238E27FC236}">
                  <a16:creationId xmlns:a16="http://schemas.microsoft.com/office/drawing/2014/main" id="{00000000-0008-0000-0500-0000B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42</xdr:row>
          <xdr:rowOff>28575</xdr:rowOff>
        </xdr:from>
        <xdr:to>
          <xdr:col>10</xdr:col>
          <xdr:colOff>342900</xdr:colOff>
          <xdr:row>43</xdr:row>
          <xdr:rowOff>9525</xdr:rowOff>
        </xdr:to>
        <xdr:sp macro="" textlink="">
          <xdr:nvSpPr>
            <xdr:cNvPr id="7349" name="Check Box 181" hidden="1">
              <a:extLst>
                <a:ext uri="{63B3BB69-23CF-44E3-9099-C40C66FF867C}">
                  <a14:compatExt spid="_x0000_s7349"/>
                </a:ext>
                <a:ext uri="{FF2B5EF4-FFF2-40B4-BE49-F238E27FC236}">
                  <a16:creationId xmlns:a16="http://schemas.microsoft.com/office/drawing/2014/main" id="{00000000-0008-0000-0500-0000B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39</xdr:row>
          <xdr:rowOff>85725</xdr:rowOff>
        </xdr:from>
        <xdr:to>
          <xdr:col>9</xdr:col>
          <xdr:colOff>342900</xdr:colOff>
          <xdr:row>39</xdr:row>
          <xdr:rowOff>266700</xdr:rowOff>
        </xdr:to>
        <xdr:sp macro="" textlink="">
          <xdr:nvSpPr>
            <xdr:cNvPr id="7350" name="Check Box 182" hidden="1">
              <a:extLst>
                <a:ext uri="{63B3BB69-23CF-44E3-9099-C40C66FF867C}">
                  <a14:compatExt spid="_x0000_s7350"/>
                </a:ext>
                <a:ext uri="{FF2B5EF4-FFF2-40B4-BE49-F238E27FC236}">
                  <a16:creationId xmlns:a16="http://schemas.microsoft.com/office/drawing/2014/main" id="{00000000-0008-0000-0500-0000B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39</xdr:row>
          <xdr:rowOff>85725</xdr:rowOff>
        </xdr:from>
        <xdr:to>
          <xdr:col>10</xdr:col>
          <xdr:colOff>342900</xdr:colOff>
          <xdr:row>39</xdr:row>
          <xdr:rowOff>266700</xdr:rowOff>
        </xdr:to>
        <xdr:sp macro="" textlink="">
          <xdr:nvSpPr>
            <xdr:cNvPr id="7351" name="Check Box 183" hidden="1">
              <a:extLst>
                <a:ext uri="{63B3BB69-23CF-44E3-9099-C40C66FF867C}">
                  <a14:compatExt spid="_x0000_s7351"/>
                </a:ext>
                <a:ext uri="{FF2B5EF4-FFF2-40B4-BE49-F238E27FC236}">
                  <a16:creationId xmlns:a16="http://schemas.microsoft.com/office/drawing/2014/main" id="{00000000-0008-0000-0500-0000B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43</xdr:row>
          <xdr:rowOff>9525</xdr:rowOff>
        </xdr:from>
        <xdr:to>
          <xdr:col>9</xdr:col>
          <xdr:colOff>342900</xdr:colOff>
          <xdr:row>44</xdr:row>
          <xdr:rowOff>9525</xdr:rowOff>
        </xdr:to>
        <xdr:sp macro="" textlink="">
          <xdr:nvSpPr>
            <xdr:cNvPr id="7352" name="Check Box 184" hidden="1">
              <a:extLst>
                <a:ext uri="{63B3BB69-23CF-44E3-9099-C40C66FF867C}">
                  <a14:compatExt spid="_x0000_s7352"/>
                </a:ext>
                <a:ext uri="{FF2B5EF4-FFF2-40B4-BE49-F238E27FC236}">
                  <a16:creationId xmlns:a16="http://schemas.microsoft.com/office/drawing/2014/main" id="{00000000-0008-0000-0500-0000B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43</xdr:row>
          <xdr:rowOff>9525</xdr:rowOff>
        </xdr:from>
        <xdr:to>
          <xdr:col>10</xdr:col>
          <xdr:colOff>342900</xdr:colOff>
          <xdr:row>44</xdr:row>
          <xdr:rowOff>9525</xdr:rowOff>
        </xdr:to>
        <xdr:sp macro="" textlink="">
          <xdr:nvSpPr>
            <xdr:cNvPr id="7353" name="Check Box 185" hidden="1">
              <a:extLst>
                <a:ext uri="{63B3BB69-23CF-44E3-9099-C40C66FF867C}">
                  <a14:compatExt spid="_x0000_s7353"/>
                </a:ext>
                <a:ext uri="{FF2B5EF4-FFF2-40B4-BE49-F238E27FC236}">
                  <a16:creationId xmlns:a16="http://schemas.microsoft.com/office/drawing/2014/main" id="{00000000-0008-0000-0500-0000B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40</xdr:row>
          <xdr:rowOff>9525</xdr:rowOff>
        </xdr:from>
        <xdr:to>
          <xdr:col>9</xdr:col>
          <xdr:colOff>342900</xdr:colOff>
          <xdr:row>41</xdr:row>
          <xdr:rowOff>9525</xdr:rowOff>
        </xdr:to>
        <xdr:sp macro="" textlink="">
          <xdr:nvSpPr>
            <xdr:cNvPr id="7354" name="Check Box 186" hidden="1">
              <a:extLst>
                <a:ext uri="{63B3BB69-23CF-44E3-9099-C40C66FF867C}">
                  <a14:compatExt spid="_x0000_s7354"/>
                </a:ext>
                <a:ext uri="{FF2B5EF4-FFF2-40B4-BE49-F238E27FC236}">
                  <a16:creationId xmlns:a16="http://schemas.microsoft.com/office/drawing/2014/main" id="{00000000-0008-0000-0500-0000B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40</xdr:row>
          <xdr:rowOff>9525</xdr:rowOff>
        </xdr:from>
        <xdr:to>
          <xdr:col>10</xdr:col>
          <xdr:colOff>342900</xdr:colOff>
          <xdr:row>41</xdr:row>
          <xdr:rowOff>9525</xdr:rowOff>
        </xdr:to>
        <xdr:sp macro="" textlink="">
          <xdr:nvSpPr>
            <xdr:cNvPr id="7355" name="Check Box 187" hidden="1">
              <a:extLst>
                <a:ext uri="{63B3BB69-23CF-44E3-9099-C40C66FF867C}">
                  <a14:compatExt spid="_x0000_s7355"/>
                </a:ext>
                <a:ext uri="{FF2B5EF4-FFF2-40B4-BE49-F238E27FC236}">
                  <a16:creationId xmlns:a16="http://schemas.microsoft.com/office/drawing/2014/main" id="{00000000-0008-0000-0500-0000B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7356" name="Check Box 31" hidden="1">
              <a:extLst>
                <a:ext uri="{63B3BB69-23CF-44E3-9099-C40C66FF867C}">
                  <a14:compatExt spid="_x0000_s7356"/>
                </a:ext>
                <a:ext uri="{FF2B5EF4-FFF2-40B4-BE49-F238E27FC236}">
                  <a16:creationId xmlns:a16="http://schemas.microsoft.com/office/drawing/2014/main" id="{00000000-0008-0000-0500-0000B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7357" name="Check Box 32" hidden="1">
              <a:extLst>
                <a:ext uri="{63B3BB69-23CF-44E3-9099-C40C66FF867C}">
                  <a14:compatExt spid="_x0000_s7357"/>
                </a:ext>
                <a:ext uri="{FF2B5EF4-FFF2-40B4-BE49-F238E27FC236}">
                  <a16:creationId xmlns:a16="http://schemas.microsoft.com/office/drawing/2014/main" id="{00000000-0008-0000-0500-0000B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7358" name="Check Box 31" hidden="1">
              <a:extLst>
                <a:ext uri="{63B3BB69-23CF-44E3-9099-C40C66FF867C}">
                  <a14:compatExt spid="_x0000_s7358"/>
                </a:ext>
                <a:ext uri="{FF2B5EF4-FFF2-40B4-BE49-F238E27FC236}">
                  <a16:creationId xmlns:a16="http://schemas.microsoft.com/office/drawing/2014/main" id="{00000000-0008-0000-0500-0000B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7359" name="Check Box 32" hidden="1">
              <a:extLst>
                <a:ext uri="{63B3BB69-23CF-44E3-9099-C40C66FF867C}">
                  <a14:compatExt spid="_x0000_s7359"/>
                </a:ext>
                <a:ext uri="{FF2B5EF4-FFF2-40B4-BE49-F238E27FC236}">
                  <a16:creationId xmlns:a16="http://schemas.microsoft.com/office/drawing/2014/main" id="{00000000-0008-0000-0500-0000B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7360" name="Check Box 40" hidden="1">
              <a:extLst>
                <a:ext uri="{63B3BB69-23CF-44E3-9099-C40C66FF867C}">
                  <a14:compatExt spid="_x0000_s7360"/>
                </a:ext>
                <a:ext uri="{FF2B5EF4-FFF2-40B4-BE49-F238E27FC236}">
                  <a16:creationId xmlns:a16="http://schemas.microsoft.com/office/drawing/2014/main" id="{00000000-0008-0000-0500-0000C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7361" name="Check Box 47" hidden="1">
              <a:extLst>
                <a:ext uri="{63B3BB69-23CF-44E3-9099-C40C66FF867C}">
                  <a14:compatExt spid="_x0000_s7361"/>
                </a:ext>
                <a:ext uri="{FF2B5EF4-FFF2-40B4-BE49-F238E27FC236}">
                  <a16:creationId xmlns:a16="http://schemas.microsoft.com/office/drawing/2014/main" id="{00000000-0008-0000-0500-0000C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7362" name="Check Box 36" hidden="1">
              <a:extLst>
                <a:ext uri="{63B3BB69-23CF-44E3-9099-C40C66FF867C}">
                  <a14:compatExt spid="_x0000_s7362"/>
                </a:ext>
                <a:ext uri="{FF2B5EF4-FFF2-40B4-BE49-F238E27FC236}">
                  <a16:creationId xmlns:a16="http://schemas.microsoft.com/office/drawing/2014/main" id="{00000000-0008-0000-0500-0000C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7363" name="Check Box 36" hidden="1">
              <a:extLst>
                <a:ext uri="{63B3BB69-23CF-44E3-9099-C40C66FF867C}">
                  <a14:compatExt spid="_x0000_s7363"/>
                </a:ext>
                <a:ext uri="{FF2B5EF4-FFF2-40B4-BE49-F238E27FC236}">
                  <a16:creationId xmlns:a16="http://schemas.microsoft.com/office/drawing/2014/main" id="{00000000-0008-0000-0500-0000C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7364" name="Check Box 40" hidden="1">
              <a:extLst>
                <a:ext uri="{63B3BB69-23CF-44E3-9099-C40C66FF867C}">
                  <a14:compatExt spid="_x0000_s7364"/>
                </a:ext>
                <a:ext uri="{FF2B5EF4-FFF2-40B4-BE49-F238E27FC236}">
                  <a16:creationId xmlns:a16="http://schemas.microsoft.com/office/drawing/2014/main" id="{00000000-0008-0000-0500-0000C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7365" name="Check Box 197" hidden="1">
              <a:extLst>
                <a:ext uri="{63B3BB69-23CF-44E3-9099-C40C66FF867C}">
                  <a14:compatExt spid="_x0000_s7365"/>
                </a:ext>
                <a:ext uri="{FF2B5EF4-FFF2-40B4-BE49-F238E27FC236}">
                  <a16:creationId xmlns:a16="http://schemas.microsoft.com/office/drawing/2014/main" id="{00000000-0008-0000-0500-0000C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7366" name="Check Box 36" hidden="1">
              <a:extLst>
                <a:ext uri="{63B3BB69-23CF-44E3-9099-C40C66FF867C}">
                  <a14:compatExt spid="_x0000_s7366"/>
                </a:ext>
                <a:ext uri="{FF2B5EF4-FFF2-40B4-BE49-F238E27FC236}">
                  <a16:creationId xmlns:a16="http://schemas.microsoft.com/office/drawing/2014/main" id="{00000000-0008-0000-0500-0000C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7367" name="Check Box 199" hidden="1">
              <a:extLst>
                <a:ext uri="{63B3BB69-23CF-44E3-9099-C40C66FF867C}">
                  <a14:compatExt spid="_x0000_s7367"/>
                </a:ext>
                <a:ext uri="{FF2B5EF4-FFF2-40B4-BE49-F238E27FC236}">
                  <a16:creationId xmlns:a16="http://schemas.microsoft.com/office/drawing/2014/main" id="{00000000-0008-0000-0500-0000C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7368" name="Check Box 40" hidden="1">
              <a:extLst>
                <a:ext uri="{63B3BB69-23CF-44E3-9099-C40C66FF867C}">
                  <a14:compatExt spid="_x0000_s7368"/>
                </a:ext>
                <a:ext uri="{FF2B5EF4-FFF2-40B4-BE49-F238E27FC236}">
                  <a16:creationId xmlns:a16="http://schemas.microsoft.com/office/drawing/2014/main" id="{00000000-0008-0000-0500-0000C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7369" name="Check Box 201" hidden="1">
              <a:extLst>
                <a:ext uri="{63B3BB69-23CF-44E3-9099-C40C66FF867C}">
                  <a14:compatExt spid="_x0000_s7369"/>
                </a:ext>
                <a:ext uri="{FF2B5EF4-FFF2-40B4-BE49-F238E27FC236}">
                  <a16:creationId xmlns:a16="http://schemas.microsoft.com/office/drawing/2014/main" id="{00000000-0008-0000-0500-0000C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7370" name="Check Box 36" hidden="1">
              <a:extLst>
                <a:ext uri="{63B3BB69-23CF-44E3-9099-C40C66FF867C}">
                  <a14:compatExt spid="_x0000_s7370"/>
                </a:ext>
                <a:ext uri="{FF2B5EF4-FFF2-40B4-BE49-F238E27FC236}">
                  <a16:creationId xmlns:a16="http://schemas.microsoft.com/office/drawing/2014/main" id="{00000000-0008-0000-0500-0000C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7371" name="Check Box 203" hidden="1">
              <a:extLst>
                <a:ext uri="{63B3BB69-23CF-44E3-9099-C40C66FF867C}">
                  <a14:compatExt spid="_x0000_s7371"/>
                </a:ext>
                <a:ext uri="{FF2B5EF4-FFF2-40B4-BE49-F238E27FC236}">
                  <a16:creationId xmlns:a16="http://schemas.microsoft.com/office/drawing/2014/main" id="{00000000-0008-0000-0500-0000C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7372" name="Check Box 32" hidden="1">
              <a:extLst>
                <a:ext uri="{63B3BB69-23CF-44E3-9099-C40C66FF867C}">
                  <a14:compatExt spid="_x0000_s7372"/>
                </a:ext>
                <a:ext uri="{FF2B5EF4-FFF2-40B4-BE49-F238E27FC236}">
                  <a16:creationId xmlns:a16="http://schemas.microsoft.com/office/drawing/2014/main" id="{00000000-0008-0000-0500-0000C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7373" name="Check Box 32" hidden="1">
              <a:extLst>
                <a:ext uri="{63B3BB69-23CF-44E3-9099-C40C66FF867C}">
                  <a14:compatExt spid="_x0000_s7373"/>
                </a:ext>
                <a:ext uri="{FF2B5EF4-FFF2-40B4-BE49-F238E27FC236}">
                  <a16:creationId xmlns:a16="http://schemas.microsoft.com/office/drawing/2014/main" id="{00000000-0008-0000-0500-0000C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7374" name="Check Box 6" hidden="1">
              <a:extLst>
                <a:ext uri="{63B3BB69-23CF-44E3-9099-C40C66FF867C}">
                  <a14:compatExt spid="_x0000_s7374"/>
                </a:ext>
                <a:ext uri="{FF2B5EF4-FFF2-40B4-BE49-F238E27FC236}">
                  <a16:creationId xmlns:a16="http://schemas.microsoft.com/office/drawing/2014/main" id="{00000000-0008-0000-0500-0000C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7375" name="Check Box 9" hidden="1">
              <a:extLst>
                <a:ext uri="{63B3BB69-23CF-44E3-9099-C40C66FF867C}">
                  <a14:compatExt spid="_x0000_s7375"/>
                </a:ext>
                <a:ext uri="{FF2B5EF4-FFF2-40B4-BE49-F238E27FC236}">
                  <a16:creationId xmlns:a16="http://schemas.microsoft.com/office/drawing/2014/main" id="{00000000-0008-0000-0500-0000C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7376" name="Check Box 7" hidden="1">
              <a:extLst>
                <a:ext uri="{63B3BB69-23CF-44E3-9099-C40C66FF867C}">
                  <a14:compatExt spid="_x0000_s7376"/>
                </a:ext>
                <a:ext uri="{FF2B5EF4-FFF2-40B4-BE49-F238E27FC236}">
                  <a16:creationId xmlns:a16="http://schemas.microsoft.com/office/drawing/2014/main" id="{00000000-0008-0000-0500-0000D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77" name="Check Box 9" hidden="1">
              <a:extLst>
                <a:ext uri="{63B3BB69-23CF-44E3-9099-C40C66FF867C}">
                  <a14:compatExt spid="_x0000_s7377"/>
                </a:ext>
                <a:ext uri="{FF2B5EF4-FFF2-40B4-BE49-F238E27FC236}">
                  <a16:creationId xmlns:a16="http://schemas.microsoft.com/office/drawing/2014/main" id="{00000000-0008-0000-0500-0000D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78" name="Check Box 10" hidden="1">
              <a:extLst>
                <a:ext uri="{63B3BB69-23CF-44E3-9099-C40C66FF867C}">
                  <a14:compatExt spid="_x0000_s7378"/>
                </a:ext>
                <a:ext uri="{FF2B5EF4-FFF2-40B4-BE49-F238E27FC236}">
                  <a16:creationId xmlns:a16="http://schemas.microsoft.com/office/drawing/2014/main" id="{00000000-0008-0000-0500-0000D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79" name="Check Box 32" hidden="1">
              <a:extLst>
                <a:ext uri="{63B3BB69-23CF-44E3-9099-C40C66FF867C}">
                  <a14:compatExt spid="_x0000_s7379"/>
                </a:ext>
                <a:ext uri="{FF2B5EF4-FFF2-40B4-BE49-F238E27FC236}">
                  <a16:creationId xmlns:a16="http://schemas.microsoft.com/office/drawing/2014/main" id="{00000000-0008-0000-0500-0000D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80" name="Check Box 41" hidden="1">
              <a:extLst>
                <a:ext uri="{63B3BB69-23CF-44E3-9099-C40C66FF867C}">
                  <a14:compatExt spid="_x0000_s7380"/>
                </a:ext>
                <a:ext uri="{FF2B5EF4-FFF2-40B4-BE49-F238E27FC236}">
                  <a16:creationId xmlns:a16="http://schemas.microsoft.com/office/drawing/2014/main" id="{00000000-0008-0000-0500-0000D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81" name="Check Box 48" hidden="1">
              <a:extLst>
                <a:ext uri="{63B3BB69-23CF-44E3-9099-C40C66FF867C}">
                  <a14:compatExt spid="_x0000_s7381"/>
                </a:ext>
                <a:ext uri="{FF2B5EF4-FFF2-40B4-BE49-F238E27FC236}">
                  <a16:creationId xmlns:a16="http://schemas.microsoft.com/office/drawing/2014/main" id="{00000000-0008-0000-0500-0000D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7382" name="Check Box 214" hidden="1">
              <a:extLst>
                <a:ext uri="{63B3BB69-23CF-44E3-9099-C40C66FF867C}">
                  <a14:compatExt spid="_x0000_s7382"/>
                </a:ext>
                <a:ext uri="{FF2B5EF4-FFF2-40B4-BE49-F238E27FC236}">
                  <a16:creationId xmlns:a16="http://schemas.microsoft.com/office/drawing/2014/main" id="{00000000-0008-0000-0500-0000D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7383" name="Check Box 215" hidden="1">
              <a:extLst>
                <a:ext uri="{63B3BB69-23CF-44E3-9099-C40C66FF867C}">
                  <a14:compatExt spid="_x0000_s7383"/>
                </a:ext>
                <a:ext uri="{FF2B5EF4-FFF2-40B4-BE49-F238E27FC236}">
                  <a16:creationId xmlns:a16="http://schemas.microsoft.com/office/drawing/2014/main" id="{00000000-0008-0000-0500-0000D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7384" name="Check Box 216" hidden="1">
              <a:extLst>
                <a:ext uri="{63B3BB69-23CF-44E3-9099-C40C66FF867C}">
                  <a14:compatExt spid="_x0000_s7384"/>
                </a:ext>
                <a:ext uri="{FF2B5EF4-FFF2-40B4-BE49-F238E27FC236}">
                  <a16:creationId xmlns:a16="http://schemas.microsoft.com/office/drawing/2014/main" id="{00000000-0008-0000-0500-0000D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85" name="Check Box 217" hidden="1">
              <a:extLst>
                <a:ext uri="{63B3BB69-23CF-44E3-9099-C40C66FF867C}">
                  <a14:compatExt spid="_x0000_s7385"/>
                </a:ext>
                <a:ext uri="{FF2B5EF4-FFF2-40B4-BE49-F238E27FC236}">
                  <a16:creationId xmlns:a16="http://schemas.microsoft.com/office/drawing/2014/main" id="{00000000-0008-0000-0500-0000D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86" name="Check Box 218" hidden="1">
              <a:extLst>
                <a:ext uri="{63B3BB69-23CF-44E3-9099-C40C66FF867C}">
                  <a14:compatExt spid="_x0000_s7386"/>
                </a:ext>
                <a:ext uri="{FF2B5EF4-FFF2-40B4-BE49-F238E27FC236}">
                  <a16:creationId xmlns:a16="http://schemas.microsoft.com/office/drawing/2014/main" id="{00000000-0008-0000-0500-0000D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87" name="Check Box 219" hidden="1">
              <a:extLst>
                <a:ext uri="{63B3BB69-23CF-44E3-9099-C40C66FF867C}">
                  <a14:compatExt spid="_x0000_s7387"/>
                </a:ext>
                <a:ext uri="{FF2B5EF4-FFF2-40B4-BE49-F238E27FC236}">
                  <a16:creationId xmlns:a16="http://schemas.microsoft.com/office/drawing/2014/main" id="{00000000-0008-0000-0500-0000D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88" name="Check Box 220" hidden="1">
              <a:extLst>
                <a:ext uri="{63B3BB69-23CF-44E3-9099-C40C66FF867C}">
                  <a14:compatExt spid="_x0000_s7388"/>
                </a:ext>
                <a:ext uri="{FF2B5EF4-FFF2-40B4-BE49-F238E27FC236}">
                  <a16:creationId xmlns:a16="http://schemas.microsoft.com/office/drawing/2014/main" id="{00000000-0008-0000-0500-0000D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89" name="Check Box 221" hidden="1">
              <a:extLst>
                <a:ext uri="{63B3BB69-23CF-44E3-9099-C40C66FF867C}">
                  <a14:compatExt spid="_x0000_s7389"/>
                </a:ext>
                <a:ext uri="{FF2B5EF4-FFF2-40B4-BE49-F238E27FC236}">
                  <a16:creationId xmlns:a16="http://schemas.microsoft.com/office/drawing/2014/main" id="{00000000-0008-0000-0500-0000D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7390" name="Check Box 222" hidden="1">
              <a:extLst>
                <a:ext uri="{63B3BB69-23CF-44E3-9099-C40C66FF867C}">
                  <a14:compatExt spid="_x0000_s7390"/>
                </a:ext>
                <a:ext uri="{FF2B5EF4-FFF2-40B4-BE49-F238E27FC236}">
                  <a16:creationId xmlns:a16="http://schemas.microsoft.com/office/drawing/2014/main" id="{00000000-0008-0000-0500-0000D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7391" name="Check Box 223" hidden="1">
              <a:extLst>
                <a:ext uri="{63B3BB69-23CF-44E3-9099-C40C66FF867C}">
                  <a14:compatExt spid="_x0000_s7391"/>
                </a:ext>
                <a:ext uri="{FF2B5EF4-FFF2-40B4-BE49-F238E27FC236}">
                  <a16:creationId xmlns:a16="http://schemas.microsoft.com/office/drawing/2014/main" id="{00000000-0008-0000-0500-0000D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7392" name="Check Box 224" hidden="1">
              <a:extLst>
                <a:ext uri="{63B3BB69-23CF-44E3-9099-C40C66FF867C}">
                  <a14:compatExt spid="_x0000_s7392"/>
                </a:ext>
                <a:ext uri="{FF2B5EF4-FFF2-40B4-BE49-F238E27FC236}">
                  <a16:creationId xmlns:a16="http://schemas.microsoft.com/office/drawing/2014/main" id="{00000000-0008-0000-0500-0000E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93" name="Check Box 225" hidden="1">
              <a:extLst>
                <a:ext uri="{63B3BB69-23CF-44E3-9099-C40C66FF867C}">
                  <a14:compatExt spid="_x0000_s7393"/>
                </a:ext>
                <a:ext uri="{FF2B5EF4-FFF2-40B4-BE49-F238E27FC236}">
                  <a16:creationId xmlns:a16="http://schemas.microsoft.com/office/drawing/2014/main" id="{00000000-0008-0000-0500-0000E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94" name="Check Box 226" hidden="1">
              <a:extLst>
                <a:ext uri="{63B3BB69-23CF-44E3-9099-C40C66FF867C}">
                  <a14:compatExt spid="_x0000_s7394"/>
                </a:ext>
                <a:ext uri="{FF2B5EF4-FFF2-40B4-BE49-F238E27FC236}">
                  <a16:creationId xmlns:a16="http://schemas.microsoft.com/office/drawing/2014/main" id="{00000000-0008-0000-0500-0000E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95" name="Check Box 32" hidden="1">
              <a:extLst>
                <a:ext uri="{63B3BB69-23CF-44E3-9099-C40C66FF867C}">
                  <a14:compatExt spid="_x0000_s7395"/>
                </a:ext>
                <a:ext uri="{FF2B5EF4-FFF2-40B4-BE49-F238E27FC236}">
                  <a16:creationId xmlns:a16="http://schemas.microsoft.com/office/drawing/2014/main" id="{00000000-0008-0000-0500-0000E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96" name="Check Box 228" hidden="1">
              <a:extLst>
                <a:ext uri="{63B3BB69-23CF-44E3-9099-C40C66FF867C}">
                  <a14:compatExt spid="_x0000_s7396"/>
                </a:ext>
                <a:ext uri="{FF2B5EF4-FFF2-40B4-BE49-F238E27FC236}">
                  <a16:creationId xmlns:a16="http://schemas.microsoft.com/office/drawing/2014/main" id="{00000000-0008-0000-0500-0000E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0</xdr:rowOff>
        </xdr:from>
        <xdr:to>
          <xdr:col>10</xdr:col>
          <xdr:colOff>342900</xdr:colOff>
          <xdr:row>34</xdr:row>
          <xdr:rowOff>0</xdr:rowOff>
        </xdr:to>
        <xdr:sp macro="" textlink="">
          <xdr:nvSpPr>
            <xdr:cNvPr id="7397" name="Check Box 229" hidden="1">
              <a:extLst>
                <a:ext uri="{63B3BB69-23CF-44E3-9099-C40C66FF867C}">
                  <a14:compatExt spid="_x0000_s7397"/>
                </a:ext>
                <a:ext uri="{FF2B5EF4-FFF2-40B4-BE49-F238E27FC236}">
                  <a16:creationId xmlns:a16="http://schemas.microsoft.com/office/drawing/2014/main" id="{00000000-0008-0000-0500-0000E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41</xdr:row>
          <xdr:rowOff>9525</xdr:rowOff>
        </xdr:from>
        <xdr:to>
          <xdr:col>9</xdr:col>
          <xdr:colOff>342900</xdr:colOff>
          <xdr:row>42</xdr:row>
          <xdr:rowOff>0</xdr:rowOff>
        </xdr:to>
        <xdr:sp macro="" textlink="">
          <xdr:nvSpPr>
            <xdr:cNvPr id="7398" name="Check Box 230" hidden="1">
              <a:extLst>
                <a:ext uri="{63B3BB69-23CF-44E3-9099-C40C66FF867C}">
                  <a14:compatExt spid="_x0000_s7398"/>
                </a:ext>
                <a:ext uri="{FF2B5EF4-FFF2-40B4-BE49-F238E27FC236}">
                  <a16:creationId xmlns:a16="http://schemas.microsoft.com/office/drawing/2014/main" id="{00000000-0008-0000-0500-0000E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41</xdr:row>
          <xdr:rowOff>9525</xdr:rowOff>
        </xdr:from>
        <xdr:to>
          <xdr:col>10</xdr:col>
          <xdr:colOff>342900</xdr:colOff>
          <xdr:row>42</xdr:row>
          <xdr:rowOff>0</xdr:rowOff>
        </xdr:to>
        <xdr:sp macro="" textlink="">
          <xdr:nvSpPr>
            <xdr:cNvPr id="7399" name="Check Box 231" hidden="1">
              <a:extLst>
                <a:ext uri="{63B3BB69-23CF-44E3-9099-C40C66FF867C}">
                  <a14:compatExt spid="_x0000_s7399"/>
                </a:ext>
                <a:ext uri="{FF2B5EF4-FFF2-40B4-BE49-F238E27FC236}">
                  <a16:creationId xmlns:a16="http://schemas.microsoft.com/office/drawing/2014/main" id="{00000000-0008-0000-0500-0000E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7400" name="Check Box 7" hidden="1">
              <a:extLst>
                <a:ext uri="{63B3BB69-23CF-44E3-9099-C40C66FF867C}">
                  <a14:compatExt spid="_x0000_s7400"/>
                </a:ext>
                <a:ext uri="{FF2B5EF4-FFF2-40B4-BE49-F238E27FC236}">
                  <a16:creationId xmlns:a16="http://schemas.microsoft.com/office/drawing/2014/main" id="{00000000-0008-0000-0500-0000E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01" name="Check Box 9" hidden="1">
              <a:extLst>
                <a:ext uri="{63B3BB69-23CF-44E3-9099-C40C66FF867C}">
                  <a14:compatExt spid="_x0000_s7401"/>
                </a:ext>
                <a:ext uri="{FF2B5EF4-FFF2-40B4-BE49-F238E27FC236}">
                  <a16:creationId xmlns:a16="http://schemas.microsoft.com/office/drawing/2014/main" id="{00000000-0008-0000-0500-0000E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02" name="Check Box 10" hidden="1">
              <a:extLst>
                <a:ext uri="{63B3BB69-23CF-44E3-9099-C40C66FF867C}">
                  <a14:compatExt spid="_x0000_s7402"/>
                </a:ext>
                <a:ext uri="{FF2B5EF4-FFF2-40B4-BE49-F238E27FC236}">
                  <a16:creationId xmlns:a16="http://schemas.microsoft.com/office/drawing/2014/main" id="{00000000-0008-0000-0500-0000EA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03" name="Check Box 32" hidden="1">
              <a:extLst>
                <a:ext uri="{63B3BB69-23CF-44E3-9099-C40C66FF867C}">
                  <a14:compatExt spid="_x0000_s7403"/>
                </a:ext>
                <a:ext uri="{FF2B5EF4-FFF2-40B4-BE49-F238E27FC236}">
                  <a16:creationId xmlns:a16="http://schemas.microsoft.com/office/drawing/2014/main" id="{00000000-0008-0000-0500-0000E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04" name="Check Box 41" hidden="1">
              <a:extLst>
                <a:ext uri="{63B3BB69-23CF-44E3-9099-C40C66FF867C}">
                  <a14:compatExt spid="_x0000_s7404"/>
                </a:ext>
                <a:ext uri="{FF2B5EF4-FFF2-40B4-BE49-F238E27FC236}">
                  <a16:creationId xmlns:a16="http://schemas.microsoft.com/office/drawing/2014/main" id="{00000000-0008-0000-0500-0000EC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05" name="Check Box 48" hidden="1">
              <a:extLst>
                <a:ext uri="{63B3BB69-23CF-44E3-9099-C40C66FF867C}">
                  <a14:compatExt spid="_x0000_s7405"/>
                </a:ext>
                <a:ext uri="{FF2B5EF4-FFF2-40B4-BE49-F238E27FC236}">
                  <a16:creationId xmlns:a16="http://schemas.microsoft.com/office/drawing/2014/main" id="{00000000-0008-0000-0500-0000ED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7406" name="Check Box 238" hidden="1">
              <a:extLst>
                <a:ext uri="{63B3BB69-23CF-44E3-9099-C40C66FF867C}">
                  <a14:compatExt spid="_x0000_s7406"/>
                </a:ext>
                <a:ext uri="{FF2B5EF4-FFF2-40B4-BE49-F238E27FC236}">
                  <a16:creationId xmlns:a16="http://schemas.microsoft.com/office/drawing/2014/main" id="{00000000-0008-0000-0500-0000EE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07" name="Check Box 239" hidden="1">
              <a:extLst>
                <a:ext uri="{63B3BB69-23CF-44E3-9099-C40C66FF867C}">
                  <a14:compatExt spid="_x0000_s7407"/>
                </a:ext>
                <a:ext uri="{FF2B5EF4-FFF2-40B4-BE49-F238E27FC236}">
                  <a16:creationId xmlns:a16="http://schemas.microsoft.com/office/drawing/2014/main" id="{00000000-0008-0000-0500-0000EF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08" name="Check Box 240" hidden="1">
              <a:extLst>
                <a:ext uri="{63B3BB69-23CF-44E3-9099-C40C66FF867C}">
                  <a14:compatExt spid="_x0000_s7408"/>
                </a:ext>
                <a:ext uri="{FF2B5EF4-FFF2-40B4-BE49-F238E27FC236}">
                  <a16:creationId xmlns:a16="http://schemas.microsoft.com/office/drawing/2014/main" id="{00000000-0008-0000-0500-0000F0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09" name="Check Box 241" hidden="1">
              <a:extLst>
                <a:ext uri="{63B3BB69-23CF-44E3-9099-C40C66FF867C}">
                  <a14:compatExt spid="_x0000_s7409"/>
                </a:ext>
                <a:ext uri="{FF2B5EF4-FFF2-40B4-BE49-F238E27FC236}">
                  <a16:creationId xmlns:a16="http://schemas.microsoft.com/office/drawing/2014/main" id="{00000000-0008-0000-0500-0000F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10" name="Check Box 242" hidden="1">
              <a:extLst>
                <a:ext uri="{63B3BB69-23CF-44E3-9099-C40C66FF867C}">
                  <a14:compatExt spid="_x0000_s7410"/>
                </a:ext>
                <a:ext uri="{FF2B5EF4-FFF2-40B4-BE49-F238E27FC236}">
                  <a16:creationId xmlns:a16="http://schemas.microsoft.com/office/drawing/2014/main" id="{00000000-0008-0000-0500-0000F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11" name="Check Box 243" hidden="1">
              <a:extLst>
                <a:ext uri="{63B3BB69-23CF-44E3-9099-C40C66FF867C}">
                  <a14:compatExt spid="_x0000_s7411"/>
                </a:ext>
                <a:ext uri="{FF2B5EF4-FFF2-40B4-BE49-F238E27FC236}">
                  <a16:creationId xmlns:a16="http://schemas.microsoft.com/office/drawing/2014/main" id="{00000000-0008-0000-0500-0000F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7412" name="Check Box 244" hidden="1">
              <a:extLst>
                <a:ext uri="{63B3BB69-23CF-44E3-9099-C40C66FF867C}">
                  <a14:compatExt spid="_x0000_s7412"/>
                </a:ext>
                <a:ext uri="{FF2B5EF4-FFF2-40B4-BE49-F238E27FC236}">
                  <a16:creationId xmlns:a16="http://schemas.microsoft.com/office/drawing/2014/main" id="{00000000-0008-0000-0500-0000F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13" name="Check Box 245" hidden="1">
              <a:extLst>
                <a:ext uri="{63B3BB69-23CF-44E3-9099-C40C66FF867C}">
                  <a14:compatExt spid="_x0000_s7413"/>
                </a:ext>
                <a:ext uri="{FF2B5EF4-FFF2-40B4-BE49-F238E27FC236}">
                  <a16:creationId xmlns:a16="http://schemas.microsoft.com/office/drawing/2014/main" id="{00000000-0008-0000-0500-0000F5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14" name="Check Box 246" hidden="1">
              <a:extLst>
                <a:ext uri="{63B3BB69-23CF-44E3-9099-C40C66FF867C}">
                  <a14:compatExt spid="_x0000_s7414"/>
                </a:ext>
                <a:ext uri="{FF2B5EF4-FFF2-40B4-BE49-F238E27FC236}">
                  <a16:creationId xmlns:a16="http://schemas.microsoft.com/office/drawing/2014/main" id="{00000000-0008-0000-0500-0000F6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15" name="Check Box 32" hidden="1">
              <a:extLst>
                <a:ext uri="{63B3BB69-23CF-44E3-9099-C40C66FF867C}">
                  <a14:compatExt spid="_x0000_s7415"/>
                </a:ext>
                <a:ext uri="{FF2B5EF4-FFF2-40B4-BE49-F238E27FC236}">
                  <a16:creationId xmlns:a16="http://schemas.microsoft.com/office/drawing/2014/main" id="{00000000-0008-0000-0500-0000F7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16" name="Check Box 248" hidden="1">
              <a:extLst>
                <a:ext uri="{63B3BB69-23CF-44E3-9099-C40C66FF867C}">
                  <a14:compatExt spid="_x0000_s7416"/>
                </a:ext>
                <a:ext uri="{FF2B5EF4-FFF2-40B4-BE49-F238E27FC236}">
                  <a16:creationId xmlns:a16="http://schemas.microsoft.com/office/drawing/2014/main" id="{00000000-0008-0000-0500-0000F8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0</xdr:rowOff>
        </xdr:from>
        <xdr:to>
          <xdr:col>10</xdr:col>
          <xdr:colOff>342900</xdr:colOff>
          <xdr:row>33</xdr:row>
          <xdr:rowOff>0</xdr:rowOff>
        </xdr:to>
        <xdr:sp macro="" textlink="">
          <xdr:nvSpPr>
            <xdr:cNvPr id="7417" name="Check Box 249" hidden="1">
              <a:extLst>
                <a:ext uri="{63B3BB69-23CF-44E3-9099-C40C66FF867C}">
                  <a14:compatExt spid="_x0000_s7417"/>
                </a:ext>
                <a:ext uri="{FF2B5EF4-FFF2-40B4-BE49-F238E27FC236}">
                  <a16:creationId xmlns:a16="http://schemas.microsoft.com/office/drawing/2014/main" id="{00000000-0008-0000-0500-0000F9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7430" name="Check Box 262" hidden="1">
              <a:extLst>
                <a:ext uri="{63B3BB69-23CF-44E3-9099-C40C66FF867C}">
                  <a14:compatExt spid="_x0000_s7430"/>
                </a:ext>
                <a:ext uri="{FF2B5EF4-FFF2-40B4-BE49-F238E27FC236}">
                  <a16:creationId xmlns:a16="http://schemas.microsoft.com/office/drawing/2014/main" id="{00000000-0008-0000-0500-0000061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7431" name="Check Box 263" hidden="1">
              <a:extLst>
                <a:ext uri="{63B3BB69-23CF-44E3-9099-C40C66FF867C}">
                  <a14:compatExt spid="_x0000_s7431"/>
                </a:ext>
                <a:ext uri="{FF2B5EF4-FFF2-40B4-BE49-F238E27FC236}">
                  <a16:creationId xmlns:a16="http://schemas.microsoft.com/office/drawing/2014/main" id="{00000000-0008-0000-0500-0000071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7432" name="Check Box 264" hidden="1">
              <a:extLst>
                <a:ext uri="{63B3BB69-23CF-44E3-9099-C40C66FF867C}">
                  <a14:compatExt spid="_x0000_s7432"/>
                </a:ext>
                <a:ext uri="{FF2B5EF4-FFF2-40B4-BE49-F238E27FC236}">
                  <a16:creationId xmlns:a16="http://schemas.microsoft.com/office/drawing/2014/main" id="{00000000-0008-0000-0500-0000081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7433" name="Check Box 265" hidden="1">
              <a:extLst>
                <a:ext uri="{63B3BB69-23CF-44E3-9099-C40C66FF867C}">
                  <a14:compatExt spid="_x0000_s7433"/>
                </a:ext>
                <a:ext uri="{FF2B5EF4-FFF2-40B4-BE49-F238E27FC236}">
                  <a16:creationId xmlns:a16="http://schemas.microsoft.com/office/drawing/2014/main" id="{00000000-0008-0000-0500-0000091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7434" name="Check Box 266" hidden="1">
              <a:extLst>
                <a:ext uri="{63B3BB69-23CF-44E3-9099-C40C66FF867C}">
                  <a14:compatExt spid="_x0000_s7434"/>
                </a:ext>
                <a:ext uri="{FF2B5EF4-FFF2-40B4-BE49-F238E27FC236}">
                  <a16:creationId xmlns:a16="http://schemas.microsoft.com/office/drawing/2014/main" id="{00000000-0008-0000-0500-00000A1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7435" name="Check Box 267" hidden="1">
              <a:extLst>
                <a:ext uri="{63B3BB69-23CF-44E3-9099-C40C66FF867C}">
                  <a14:compatExt spid="_x0000_s7435"/>
                </a:ext>
                <a:ext uri="{FF2B5EF4-FFF2-40B4-BE49-F238E27FC236}">
                  <a16:creationId xmlns:a16="http://schemas.microsoft.com/office/drawing/2014/main" id="{00000000-0008-0000-0500-00000B1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7436" name="Check Box 268" hidden="1">
              <a:extLst>
                <a:ext uri="{63B3BB69-23CF-44E3-9099-C40C66FF867C}">
                  <a14:compatExt spid="_x0000_s7436"/>
                </a:ext>
                <a:ext uri="{FF2B5EF4-FFF2-40B4-BE49-F238E27FC236}">
                  <a16:creationId xmlns:a16="http://schemas.microsoft.com/office/drawing/2014/main" id="{00000000-0008-0000-0500-00000C1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7437" name="Check Box 269" hidden="1">
              <a:extLst>
                <a:ext uri="{63B3BB69-23CF-44E3-9099-C40C66FF867C}">
                  <a14:compatExt spid="_x0000_s7437"/>
                </a:ext>
                <a:ext uri="{FF2B5EF4-FFF2-40B4-BE49-F238E27FC236}">
                  <a16:creationId xmlns:a16="http://schemas.microsoft.com/office/drawing/2014/main" id="{00000000-0008-0000-0500-00000D1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7438" name="Check Box 270" hidden="1">
              <a:extLst>
                <a:ext uri="{63B3BB69-23CF-44E3-9099-C40C66FF867C}">
                  <a14:compatExt spid="_x0000_s7438"/>
                </a:ext>
                <a:ext uri="{FF2B5EF4-FFF2-40B4-BE49-F238E27FC236}">
                  <a16:creationId xmlns:a16="http://schemas.microsoft.com/office/drawing/2014/main" id="{00000000-0008-0000-0500-00000E1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7439" name="Check Box 271" hidden="1">
              <a:extLst>
                <a:ext uri="{63B3BB69-23CF-44E3-9099-C40C66FF867C}">
                  <a14:compatExt spid="_x0000_s7439"/>
                </a:ext>
                <a:ext uri="{FF2B5EF4-FFF2-40B4-BE49-F238E27FC236}">
                  <a16:creationId xmlns:a16="http://schemas.microsoft.com/office/drawing/2014/main" id="{00000000-0008-0000-0500-00000F1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30</xdr:row>
          <xdr:rowOff>180975</xdr:rowOff>
        </xdr:to>
        <xdr:sp macro="" textlink="">
          <xdr:nvSpPr>
            <xdr:cNvPr id="7440" name="Check Box 272" hidden="1">
              <a:extLst>
                <a:ext uri="{63B3BB69-23CF-44E3-9099-C40C66FF867C}">
                  <a14:compatExt spid="_x0000_s7440"/>
                </a:ext>
                <a:ext uri="{FF2B5EF4-FFF2-40B4-BE49-F238E27FC236}">
                  <a16:creationId xmlns:a16="http://schemas.microsoft.com/office/drawing/2014/main" id="{00000000-0008-0000-0500-0000101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30</xdr:row>
          <xdr:rowOff>180975</xdr:rowOff>
        </xdr:to>
        <xdr:sp macro="" textlink="">
          <xdr:nvSpPr>
            <xdr:cNvPr id="7441" name="Check Box 273" hidden="1">
              <a:extLst>
                <a:ext uri="{63B3BB69-23CF-44E3-9099-C40C66FF867C}">
                  <a14:compatExt spid="_x0000_s7441"/>
                </a:ext>
                <a:ext uri="{FF2B5EF4-FFF2-40B4-BE49-F238E27FC236}">
                  <a16:creationId xmlns:a16="http://schemas.microsoft.com/office/drawing/2014/main" id="{00000000-0008-0000-0500-0000111D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8</xdr:row>
          <xdr:rowOff>0</xdr:rowOff>
        </xdr:from>
        <xdr:to>
          <xdr:col>9</xdr:col>
          <xdr:colOff>342900</xdr:colOff>
          <xdr:row>9</xdr:row>
          <xdr:rowOff>0</xdr:rowOff>
        </xdr:to>
        <xdr:sp macro="" textlink="">
          <xdr:nvSpPr>
            <xdr:cNvPr id="2049" name="Check Box 5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6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2051" name="Check Box 7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6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8</xdr:row>
          <xdr:rowOff>0</xdr:rowOff>
        </xdr:from>
        <xdr:to>
          <xdr:col>10</xdr:col>
          <xdr:colOff>342900</xdr:colOff>
          <xdr:row>9</xdr:row>
          <xdr:rowOff>0</xdr:rowOff>
        </xdr:to>
        <xdr:sp macro="" textlink="">
          <xdr:nvSpPr>
            <xdr:cNvPr id="2052" name="Check Box 8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6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2054" name="Check Box 10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6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2062" name="Check Box 6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6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2063" name="Check Box 9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6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2064" name="Check Box 7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6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2065" name="Check Box 40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6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2066" name="Check Box 41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6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071" name="Check Box 9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6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072" name="Check Box 10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6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075" name="Check Box 32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6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076" name="Check Box 41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6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077" name="Check Box 48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6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2078" name="Check Box 36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6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2079" name="Check Box 37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6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2083" name="Check Box 7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6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2084" name="Check Box 10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6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6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2092" name="Check Box 44" hidden="1">
              <a:extLst>
                <a:ext uri="{63B3BB69-23CF-44E3-9099-C40C66FF867C}">
                  <a14:compatExt spid="_x0000_s2092"/>
                </a:ext>
                <a:ext uri="{FF2B5EF4-FFF2-40B4-BE49-F238E27FC236}">
                  <a16:creationId xmlns:a16="http://schemas.microsoft.com/office/drawing/2014/main" id="{00000000-0008-0000-0600-00002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6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2094" name="Check Box 40" hidden="1">
              <a:extLst>
                <a:ext uri="{63B3BB69-23CF-44E3-9099-C40C66FF867C}">
                  <a14:compatExt spid="_x0000_s2094"/>
                </a:ext>
                <a:ext uri="{FF2B5EF4-FFF2-40B4-BE49-F238E27FC236}">
                  <a16:creationId xmlns:a16="http://schemas.microsoft.com/office/drawing/2014/main" id="{00000000-0008-0000-0600-00002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2095" name="Check Box 41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6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6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6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6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6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6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2107" name="Check Box 36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6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2108" name="Check Box 37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6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10</xdr:row>
          <xdr:rowOff>9525</xdr:rowOff>
        </xdr:from>
        <xdr:to>
          <xdr:col>9</xdr:col>
          <xdr:colOff>342900</xdr:colOff>
          <xdr:row>11</xdr:row>
          <xdr:rowOff>9525</xdr:rowOff>
        </xdr:to>
        <xdr:sp macro="" textlink="">
          <xdr:nvSpPr>
            <xdr:cNvPr id="2111" name="Check Box 7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6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10</xdr:row>
          <xdr:rowOff>9525</xdr:rowOff>
        </xdr:from>
        <xdr:to>
          <xdr:col>10</xdr:col>
          <xdr:colOff>342900</xdr:colOff>
          <xdr:row>11</xdr:row>
          <xdr:rowOff>9525</xdr:rowOff>
        </xdr:to>
        <xdr:sp macro="" textlink="">
          <xdr:nvSpPr>
            <xdr:cNvPr id="2112" name="Check Box 10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6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11</xdr:row>
          <xdr:rowOff>9525</xdr:rowOff>
        </xdr:from>
        <xdr:to>
          <xdr:col>9</xdr:col>
          <xdr:colOff>342900</xdr:colOff>
          <xdr:row>12</xdr:row>
          <xdr:rowOff>9525</xdr:rowOff>
        </xdr:to>
        <xdr:sp macro="" textlink="">
          <xdr:nvSpPr>
            <xdr:cNvPr id="2115" name="Check Box 67" hidden="1">
              <a:extLst>
                <a:ext uri="{63B3BB69-23CF-44E3-9099-C40C66FF867C}">
                  <a14:compatExt spid="_x0000_s2115"/>
                </a:ext>
                <a:ext uri="{FF2B5EF4-FFF2-40B4-BE49-F238E27FC236}">
                  <a16:creationId xmlns:a16="http://schemas.microsoft.com/office/drawing/2014/main" id="{00000000-0008-0000-0600-00004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11</xdr:row>
          <xdr:rowOff>9525</xdr:rowOff>
        </xdr:from>
        <xdr:to>
          <xdr:col>10</xdr:col>
          <xdr:colOff>342900</xdr:colOff>
          <xdr:row>12</xdr:row>
          <xdr:rowOff>9525</xdr:rowOff>
        </xdr:to>
        <xdr:sp macro="" textlink="">
          <xdr:nvSpPr>
            <xdr:cNvPr id="2116" name="Check Box 68" hidden="1">
              <a:extLst>
                <a:ext uri="{63B3BB69-23CF-44E3-9099-C40C66FF867C}">
                  <a14:compatExt spid="_x0000_s2116"/>
                </a:ext>
                <a:ext uri="{FF2B5EF4-FFF2-40B4-BE49-F238E27FC236}">
                  <a16:creationId xmlns:a16="http://schemas.microsoft.com/office/drawing/2014/main" id="{00000000-0008-0000-0600-00004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12</xdr:row>
          <xdr:rowOff>9525</xdr:rowOff>
        </xdr:from>
        <xdr:to>
          <xdr:col>9</xdr:col>
          <xdr:colOff>342900</xdr:colOff>
          <xdr:row>13</xdr:row>
          <xdr:rowOff>9525</xdr:rowOff>
        </xdr:to>
        <xdr:sp macro="" textlink="">
          <xdr:nvSpPr>
            <xdr:cNvPr id="2117" name="Check Box 69" hidden="1">
              <a:extLst>
                <a:ext uri="{63B3BB69-23CF-44E3-9099-C40C66FF867C}">
                  <a14:compatExt spid="_x0000_s2117"/>
                </a:ext>
                <a:ext uri="{FF2B5EF4-FFF2-40B4-BE49-F238E27FC236}">
                  <a16:creationId xmlns:a16="http://schemas.microsoft.com/office/drawing/2014/main" id="{00000000-0008-0000-0600-00004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12</xdr:row>
          <xdr:rowOff>9525</xdr:rowOff>
        </xdr:from>
        <xdr:to>
          <xdr:col>10</xdr:col>
          <xdr:colOff>342900</xdr:colOff>
          <xdr:row>13</xdr:row>
          <xdr:rowOff>9525</xdr:rowOff>
        </xdr:to>
        <xdr:sp macro="" textlink="">
          <xdr:nvSpPr>
            <xdr:cNvPr id="2118" name="Check Box 70" hidden="1">
              <a:extLst>
                <a:ext uri="{63B3BB69-23CF-44E3-9099-C40C66FF867C}">
                  <a14:compatExt spid="_x0000_s2118"/>
                </a:ext>
                <a:ext uri="{FF2B5EF4-FFF2-40B4-BE49-F238E27FC236}">
                  <a16:creationId xmlns:a16="http://schemas.microsoft.com/office/drawing/2014/main" id="{00000000-0008-0000-0600-00004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9</xdr:row>
          <xdr:rowOff>9525</xdr:rowOff>
        </xdr:from>
        <xdr:to>
          <xdr:col>9</xdr:col>
          <xdr:colOff>342900</xdr:colOff>
          <xdr:row>10</xdr:row>
          <xdr:rowOff>9525</xdr:rowOff>
        </xdr:to>
        <xdr:sp macro="" textlink="">
          <xdr:nvSpPr>
            <xdr:cNvPr id="2119" name="Check Box 71" hidden="1">
              <a:extLst>
                <a:ext uri="{63B3BB69-23CF-44E3-9099-C40C66FF867C}">
                  <a14:compatExt spid="_x0000_s2119"/>
                </a:ext>
                <a:ext uri="{FF2B5EF4-FFF2-40B4-BE49-F238E27FC236}">
                  <a16:creationId xmlns:a16="http://schemas.microsoft.com/office/drawing/2014/main" id="{00000000-0008-0000-0600-00004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9</xdr:row>
          <xdr:rowOff>9525</xdr:rowOff>
        </xdr:from>
        <xdr:to>
          <xdr:col>10</xdr:col>
          <xdr:colOff>342900</xdr:colOff>
          <xdr:row>10</xdr:row>
          <xdr:rowOff>9525</xdr:rowOff>
        </xdr:to>
        <xdr:sp macro="" textlink="">
          <xdr:nvSpPr>
            <xdr:cNvPr id="2120" name="Check Box 72" hidden="1">
              <a:extLst>
                <a:ext uri="{63B3BB69-23CF-44E3-9099-C40C66FF867C}">
                  <a14:compatExt spid="_x0000_s2120"/>
                </a:ext>
                <a:ext uri="{FF2B5EF4-FFF2-40B4-BE49-F238E27FC236}">
                  <a16:creationId xmlns:a16="http://schemas.microsoft.com/office/drawing/2014/main" id="{00000000-0008-0000-0600-00004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13</xdr:row>
          <xdr:rowOff>9525</xdr:rowOff>
        </xdr:from>
        <xdr:to>
          <xdr:col>9</xdr:col>
          <xdr:colOff>342900</xdr:colOff>
          <xdr:row>14</xdr:row>
          <xdr:rowOff>9525</xdr:rowOff>
        </xdr:to>
        <xdr:sp macro="" textlink="">
          <xdr:nvSpPr>
            <xdr:cNvPr id="2121" name="Check Box 73" hidden="1">
              <a:extLst>
                <a:ext uri="{63B3BB69-23CF-44E3-9099-C40C66FF867C}">
                  <a14:compatExt spid="_x0000_s2121"/>
                </a:ext>
                <a:ext uri="{FF2B5EF4-FFF2-40B4-BE49-F238E27FC236}">
                  <a16:creationId xmlns:a16="http://schemas.microsoft.com/office/drawing/2014/main" id="{00000000-0008-0000-0600-00004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2122" name="Check Box 40" hidden="1">
              <a:extLst>
                <a:ext uri="{63B3BB69-23CF-44E3-9099-C40C66FF867C}">
                  <a14:compatExt spid="_x0000_s2122"/>
                </a:ext>
                <a:ext uri="{FF2B5EF4-FFF2-40B4-BE49-F238E27FC236}">
                  <a16:creationId xmlns:a16="http://schemas.microsoft.com/office/drawing/2014/main" id="{00000000-0008-0000-0600-00004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2123" name="Check Box 41" hidden="1">
              <a:extLst>
                <a:ext uri="{63B3BB69-23CF-44E3-9099-C40C66FF867C}">
                  <a14:compatExt spid="_x0000_s2123"/>
                </a:ext>
                <a:ext uri="{FF2B5EF4-FFF2-40B4-BE49-F238E27FC236}">
                  <a16:creationId xmlns:a16="http://schemas.microsoft.com/office/drawing/2014/main" id="{00000000-0008-0000-0600-00004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128" name="Check Box 80" hidden="1">
              <a:extLst>
                <a:ext uri="{63B3BB69-23CF-44E3-9099-C40C66FF867C}">
                  <a14:compatExt spid="_x0000_s2128"/>
                </a:ext>
                <a:ext uri="{FF2B5EF4-FFF2-40B4-BE49-F238E27FC236}">
                  <a16:creationId xmlns:a16="http://schemas.microsoft.com/office/drawing/2014/main" id="{00000000-0008-0000-0600-00005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129" name="Check Box 81" hidden="1">
              <a:extLst>
                <a:ext uri="{63B3BB69-23CF-44E3-9099-C40C66FF867C}">
                  <a14:compatExt spid="_x0000_s2129"/>
                </a:ext>
                <a:ext uri="{FF2B5EF4-FFF2-40B4-BE49-F238E27FC236}">
                  <a16:creationId xmlns:a16="http://schemas.microsoft.com/office/drawing/2014/main" id="{00000000-0008-0000-0600-00005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132" name="Check Box 32" hidden="1">
              <a:extLst>
                <a:ext uri="{63B3BB69-23CF-44E3-9099-C40C66FF867C}">
                  <a14:compatExt spid="_x0000_s2132"/>
                </a:ext>
                <a:ext uri="{FF2B5EF4-FFF2-40B4-BE49-F238E27FC236}">
                  <a16:creationId xmlns:a16="http://schemas.microsoft.com/office/drawing/2014/main" id="{00000000-0008-0000-0600-00005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133" name="Check Box 85" hidden="1">
              <a:extLst>
                <a:ext uri="{63B3BB69-23CF-44E3-9099-C40C66FF867C}">
                  <a14:compatExt spid="_x0000_s2133"/>
                </a:ext>
                <a:ext uri="{FF2B5EF4-FFF2-40B4-BE49-F238E27FC236}">
                  <a16:creationId xmlns:a16="http://schemas.microsoft.com/office/drawing/2014/main" id="{00000000-0008-0000-0600-00005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13</xdr:row>
          <xdr:rowOff>0</xdr:rowOff>
        </xdr:from>
        <xdr:to>
          <xdr:col>10</xdr:col>
          <xdr:colOff>342900</xdr:colOff>
          <xdr:row>14</xdr:row>
          <xdr:rowOff>0</xdr:rowOff>
        </xdr:to>
        <xdr:sp macro="" textlink="">
          <xdr:nvSpPr>
            <xdr:cNvPr id="2134" name="Check Box 86" hidden="1">
              <a:extLst>
                <a:ext uri="{63B3BB69-23CF-44E3-9099-C40C66FF867C}">
                  <a14:compatExt spid="_x0000_s2134"/>
                </a:ext>
                <a:ext uri="{FF2B5EF4-FFF2-40B4-BE49-F238E27FC236}">
                  <a16:creationId xmlns:a16="http://schemas.microsoft.com/office/drawing/2014/main" id="{00000000-0008-0000-0600-00005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14</xdr:row>
          <xdr:rowOff>9525</xdr:rowOff>
        </xdr:from>
        <xdr:to>
          <xdr:col>9</xdr:col>
          <xdr:colOff>342900</xdr:colOff>
          <xdr:row>15</xdr:row>
          <xdr:rowOff>9525</xdr:rowOff>
        </xdr:to>
        <xdr:sp macro="" textlink="">
          <xdr:nvSpPr>
            <xdr:cNvPr id="2135" name="Check Box 36" hidden="1">
              <a:extLst>
                <a:ext uri="{63B3BB69-23CF-44E3-9099-C40C66FF867C}">
                  <a14:compatExt spid="_x0000_s2135"/>
                </a:ext>
                <a:ext uri="{FF2B5EF4-FFF2-40B4-BE49-F238E27FC236}">
                  <a16:creationId xmlns:a16="http://schemas.microsoft.com/office/drawing/2014/main" id="{00000000-0008-0000-0600-00005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14</xdr:row>
          <xdr:rowOff>9525</xdr:rowOff>
        </xdr:from>
        <xdr:to>
          <xdr:col>10</xdr:col>
          <xdr:colOff>342900</xdr:colOff>
          <xdr:row>15</xdr:row>
          <xdr:rowOff>9525</xdr:rowOff>
        </xdr:to>
        <xdr:sp macro="" textlink="">
          <xdr:nvSpPr>
            <xdr:cNvPr id="2136" name="Check Box 37" hidden="1">
              <a:extLst>
                <a:ext uri="{63B3BB69-23CF-44E3-9099-C40C66FF867C}">
                  <a14:compatExt spid="_x0000_s2136"/>
                </a:ext>
                <a:ext uri="{FF2B5EF4-FFF2-40B4-BE49-F238E27FC236}">
                  <a16:creationId xmlns:a16="http://schemas.microsoft.com/office/drawing/2014/main" id="{00000000-0008-0000-0600-00005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27</xdr:row>
          <xdr:rowOff>9525</xdr:rowOff>
        </xdr:from>
        <xdr:to>
          <xdr:col>9</xdr:col>
          <xdr:colOff>342900</xdr:colOff>
          <xdr:row>28</xdr:row>
          <xdr:rowOff>9525</xdr:rowOff>
        </xdr:to>
        <xdr:sp macro="" textlink="">
          <xdr:nvSpPr>
            <xdr:cNvPr id="2151" name="Check Box 7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00000000-0008-0000-0600-00006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27</xdr:row>
          <xdr:rowOff>9525</xdr:rowOff>
        </xdr:from>
        <xdr:to>
          <xdr:col>10</xdr:col>
          <xdr:colOff>342900</xdr:colOff>
          <xdr:row>28</xdr:row>
          <xdr:rowOff>9525</xdr:rowOff>
        </xdr:to>
        <xdr:sp macro="" textlink="">
          <xdr:nvSpPr>
            <xdr:cNvPr id="2152" name="Check Box 10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6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31</xdr:row>
          <xdr:rowOff>9525</xdr:rowOff>
        </xdr:to>
        <xdr:sp macro="" textlink="">
          <xdr:nvSpPr>
            <xdr:cNvPr id="2153" name="Check Box 6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6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31</xdr:row>
          <xdr:rowOff>9525</xdr:rowOff>
        </xdr:to>
        <xdr:sp macro="" textlink="">
          <xdr:nvSpPr>
            <xdr:cNvPr id="2154" name="Check Box 9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6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2155" name="Check Box 40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6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2156" name="Check Box 41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6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2157" name="Check Box 47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6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2158" name="Check Box 48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6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2159" name="Check Box 36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6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2160" name="Check Box 37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6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2161" name="Check Box 36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6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2162" name="Check Box 37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6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27</xdr:row>
          <xdr:rowOff>9525</xdr:rowOff>
        </xdr:from>
        <xdr:to>
          <xdr:col>9</xdr:col>
          <xdr:colOff>342900</xdr:colOff>
          <xdr:row>28</xdr:row>
          <xdr:rowOff>9525</xdr:rowOff>
        </xdr:to>
        <xdr:sp macro="" textlink="">
          <xdr:nvSpPr>
            <xdr:cNvPr id="2163" name="Check Box 7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6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27</xdr:row>
          <xdr:rowOff>9525</xdr:rowOff>
        </xdr:from>
        <xdr:to>
          <xdr:col>10</xdr:col>
          <xdr:colOff>342900</xdr:colOff>
          <xdr:row>28</xdr:row>
          <xdr:rowOff>9525</xdr:rowOff>
        </xdr:to>
        <xdr:sp macro="" textlink="">
          <xdr:nvSpPr>
            <xdr:cNvPr id="2164" name="Check Box 10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6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31</xdr:row>
          <xdr:rowOff>9525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6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31</xdr:row>
          <xdr:rowOff>9525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6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2167" name="Check Box 40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6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2168" name="Check Box 41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6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6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6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2171" name="Check Box 36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6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2172" name="Check Box 37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6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6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6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28</xdr:row>
          <xdr:rowOff>9525</xdr:rowOff>
        </xdr:from>
        <xdr:to>
          <xdr:col>9</xdr:col>
          <xdr:colOff>342900</xdr:colOff>
          <xdr:row>29</xdr:row>
          <xdr:rowOff>9525</xdr:rowOff>
        </xdr:to>
        <xdr:sp macro="" textlink="">
          <xdr:nvSpPr>
            <xdr:cNvPr id="2175" name="Check Box 7" hidden="1">
              <a:extLst>
                <a:ext uri="{63B3BB69-23CF-44E3-9099-C40C66FF867C}">
                  <a14:compatExt spid="_x0000_s2175"/>
                </a:ext>
                <a:ext uri="{FF2B5EF4-FFF2-40B4-BE49-F238E27FC236}">
                  <a16:creationId xmlns:a16="http://schemas.microsoft.com/office/drawing/2014/main" id="{00000000-0008-0000-0600-00007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28</xdr:row>
          <xdr:rowOff>9525</xdr:rowOff>
        </xdr:from>
        <xdr:to>
          <xdr:col>10</xdr:col>
          <xdr:colOff>342900</xdr:colOff>
          <xdr:row>29</xdr:row>
          <xdr:rowOff>9525</xdr:rowOff>
        </xdr:to>
        <xdr:sp macro="" textlink="">
          <xdr:nvSpPr>
            <xdr:cNvPr id="2176" name="Check Box 10" hidden="1">
              <a:extLst>
                <a:ext uri="{63B3BB69-23CF-44E3-9099-C40C66FF867C}">
                  <a14:compatExt spid="_x0000_s2176"/>
                </a:ext>
                <a:ext uri="{FF2B5EF4-FFF2-40B4-BE49-F238E27FC236}">
                  <a16:creationId xmlns:a16="http://schemas.microsoft.com/office/drawing/2014/main" id="{00000000-0008-0000-0600-00008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29</xdr:row>
          <xdr:rowOff>9525</xdr:rowOff>
        </xdr:from>
        <xdr:to>
          <xdr:col>9</xdr:col>
          <xdr:colOff>342900</xdr:colOff>
          <xdr:row>30</xdr:row>
          <xdr:rowOff>9525</xdr:rowOff>
        </xdr:to>
        <xdr:sp macro="" textlink="">
          <xdr:nvSpPr>
            <xdr:cNvPr id="2177" name="Check Box 129" hidden="1">
              <a:extLst>
                <a:ext uri="{63B3BB69-23CF-44E3-9099-C40C66FF867C}">
                  <a14:compatExt spid="_x0000_s2177"/>
                </a:ext>
                <a:ext uri="{FF2B5EF4-FFF2-40B4-BE49-F238E27FC236}">
                  <a16:creationId xmlns:a16="http://schemas.microsoft.com/office/drawing/2014/main" id="{00000000-0008-0000-0600-00008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29</xdr:row>
          <xdr:rowOff>9525</xdr:rowOff>
        </xdr:from>
        <xdr:to>
          <xdr:col>10</xdr:col>
          <xdr:colOff>342900</xdr:colOff>
          <xdr:row>30</xdr:row>
          <xdr:rowOff>9525</xdr:rowOff>
        </xdr:to>
        <xdr:sp macro="" textlink="">
          <xdr:nvSpPr>
            <xdr:cNvPr id="2178" name="Check Box 130" hidden="1">
              <a:extLst>
                <a:ext uri="{63B3BB69-23CF-44E3-9099-C40C66FF867C}">
                  <a14:compatExt spid="_x0000_s2178"/>
                </a:ext>
                <a:ext uri="{FF2B5EF4-FFF2-40B4-BE49-F238E27FC236}">
                  <a16:creationId xmlns:a16="http://schemas.microsoft.com/office/drawing/2014/main" id="{00000000-0008-0000-0600-00008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30</xdr:row>
          <xdr:rowOff>9525</xdr:rowOff>
        </xdr:from>
        <xdr:to>
          <xdr:col>9</xdr:col>
          <xdr:colOff>342900</xdr:colOff>
          <xdr:row>31</xdr:row>
          <xdr:rowOff>9525</xdr:rowOff>
        </xdr:to>
        <xdr:sp macro="" textlink="">
          <xdr:nvSpPr>
            <xdr:cNvPr id="2179" name="Check Box 131" hidden="1">
              <a:extLst>
                <a:ext uri="{63B3BB69-23CF-44E3-9099-C40C66FF867C}">
                  <a14:compatExt spid="_x0000_s2179"/>
                </a:ext>
                <a:ext uri="{FF2B5EF4-FFF2-40B4-BE49-F238E27FC236}">
                  <a16:creationId xmlns:a16="http://schemas.microsoft.com/office/drawing/2014/main" id="{00000000-0008-0000-0600-00008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30</xdr:row>
          <xdr:rowOff>9525</xdr:rowOff>
        </xdr:from>
        <xdr:to>
          <xdr:col>10</xdr:col>
          <xdr:colOff>342900</xdr:colOff>
          <xdr:row>31</xdr:row>
          <xdr:rowOff>9525</xdr:rowOff>
        </xdr:to>
        <xdr:sp macro="" textlink="">
          <xdr:nvSpPr>
            <xdr:cNvPr id="2180" name="Check Box 132" hidden="1">
              <a:extLst>
                <a:ext uri="{63B3BB69-23CF-44E3-9099-C40C66FF867C}">
                  <a14:compatExt spid="_x0000_s2180"/>
                </a:ext>
                <a:ext uri="{FF2B5EF4-FFF2-40B4-BE49-F238E27FC236}">
                  <a16:creationId xmlns:a16="http://schemas.microsoft.com/office/drawing/2014/main" id="{00000000-0008-0000-0600-00008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27</xdr:row>
          <xdr:rowOff>9525</xdr:rowOff>
        </xdr:from>
        <xdr:to>
          <xdr:col>9</xdr:col>
          <xdr:colOff>342900</xdr:colOff>
          <xdr:row>28</xdr:row>
          <xdr:rowOff>9525</xdr:rowOff>
        </xdr:to>
        <xdr:sp macro="" textlink="">
          <xdr:nvSpPr>
            <xdr:cNvPr id="2181" name="Check Box 133" hidden="1">
              <a:extLst>
                <a:ext uri="{63B3BB69-23CF-44E3-9099-C40C66FF867C}">
                  <a14:compatExt spid="_x0000_s2181"/>
                </a:ext>
                <a:ext uri="{FF2B5EF4-FFF2-40B4-BE49-F238E27FC236}">
                  <a16:creationId xmlns:a16="http://schemas.microsoft.com/office/drawing/2014/main" id="{00000000-0008-0000-0600-00008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27</xdr:row>
          <xdr:rowOff>9525</xdr:rowOff>
        </xdr:from>
        <xdr:to>
          <xdr:col>10</xdr:col>
          <xdr:colOff>342900</xdr:colOff>
          <xdr:row>28</xdr:row>
          <xdr:rowOff>9525</xdr:rowOff>
        </xdr:to>
        <xdr:sp macro="" textlink="">
          <xdr:nvSpPr>
            <xdr:cNvPr id="2182" name="Check Box 134" hidden="1">
              <a:extLst>
                <a:ext uri="{63B3BB69-23CF-44E3-9099-C40C66FF867C}">
                  <a14:compatExt spid="_x0000_s2182"/>
                </a:ext>
                <a:ext uri="{FF2B5EF4-FFF2-40B4-BE49-F238E27FC236}">
                  <a16:creationId xmlns:a16="http://schemas.microsoft.com/office/drawing/2014/main" id="{00000000-0008-0000-0600-00008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2183" name="Check Box 40" hidden="1">
              <a:extLst>
                <a:ext uri="{63B3BB69-23CF-44E3-9099-C40C66FF867C}">
                  <a14:compatExt spid="_x0000_s2183"/>
                </a:ext>
                <a:ext uri="{FF2B5EF4-FFF2-40B4-BE49-F238E27FC236}">
                  <a16:creationId xmlns:a16="http://schemas.microsoft.com/office/drawing/2014/main" id="{00000000-0008-0000-0600-00008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2184" name="Check Box 41" hidden="1">
              <a:extLst>
                <a:ext uri="{63B3BB69-23CF-44E3-9099-C40C66FF867C}">
                  <a14:compatExt spid="_x0000_s2184"/>
                </a:ext>
                <a:ext uri="{FF2B5EF4-FFF2-40B4-BE49-F238E27FC236}">
                  <a16:creationId xmlns:a16="http://schemas.microsoft.com/office/drawing/2014/main" id="{00000000-0008-0000-0600-00008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2185" name="Check Box 137" hidden="1">
              <a:extLst>
                <a:ext uri="{63B3BB69-23CF-44E3-9099-C40C66FF867C}">
                  <a14:compatExt spid="_x0000_s2185"/>
                </a:ext>
                <a:ext uri="{FF2B5EF4-FFF2-40B4-BE49-F238E27FC236}">
                  <a16:creationId xmlns:a16="http://schemas.microsoft.com/office/drawing/2014/main" id="{00000000-0008-0000-0600-00008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2186" name="Check Box 138" hidden="1">
              <a:extLst>
                <a:ext uri="{63B3BB69-23CF-44E3-9099-C40C66FF867C}">
                  <a14:compatExt spid="_x0000_s2186"/>
                </a:ext>
                <a:ext uri="{FF2B5EF4-FFF2-40B4-BE49-F238E27FC236}">
                  <a16:creationId xmlns:a16="http://schemas.microsoft.com/office/drawing/2014/main" id="{00000000-0008-0000-0600-00008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31</xdr:row>
          <xdr:rowOff>9525</xdr:rowOff>
        </xdr:from>
        <xdr:to>
          <xdr:col>9</xdr:col>
          <xdr:colOff>342900</xdr:colOff>
          <xdr:row>32</xdr:row>
          <xdr:rowOff>9525</xdr:rowOff>
        </xdr:to>
        <xdr:sp macro="" textlink="">
          <xdr:nvSpPr>
            <xdr:cNvPr id="2187" name="Check Box 36" hidden="1">
              <a:extLst>
                <a:ext uri="{63B3BB69-23CF-44E3-9099-C40C66FF867C}">
                  <a14:compatExt spid="_x0000_s2187"/>
                </a:ext>
                <a:ext uri="{FF2B5EF4-FFF2-40B4-BE49-F238E27FC236}">
                  <a16:creationId xmlns:a16="http://schemas.microsoft.com/office/drawing/2014/main" id="{00000000-0008-0000-0600-00008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31</xdr:row>
          <xdr:rowOff>9525</xdr:rowOff>
        </xdr:from>
        <xdr:to>
          <xdr:col>10</xdr:col>
          <xdr:colOff>342900</xdr:colOff>
          <xdr:row>32</xdr:row>
          <xdr:rowOff>9525</xdr:rowOff>
        </xdr:to>
        <xdr:sp macro="" textlink="">
          <xdr:nvSpPr>
            <xdr:cNvPr id="2188" name="Check Box 37" hidden="1">
              <a:extLst>
                <a:ext uri="{63B3BB69-23CF-44E3-9099-C40C66FF867C}">
                  <a14:compatExt spid="_x0000_s2188"/>
                </a:ext>
                <a:ext uri="{FF2B5EF4-FFF2-40B4-BE49-F238E27FC236}">
                  <a16:creationId xmlns:a16="http://schemas.microsoft.com/office/drawing/2014/main" id="{00000000-0008-0000-0600-00008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2189" name="Check Box 141" hidden="1">
              <a:extLst>
                <a:ext uri="{63B3BB69-23CF-44E3-9099-C40C66FF867C}">
                  <a14:compatExt spid="_x0000_s2189"/>
                </a:ext>
                <a:ext uri="{FF2B5EF4-FFF2-40B4-BE49-F238E27FC236}">
                  <a16:creationId xmlns:a16="http://schemas.microsoft.com/office/drawing/2014/main" id="{00000000-0008-0000-0600-00008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2190" name="Check Box 142" hidden="1">
              <a:extLst>
                <a:ext uri="{63B3BB69-23CF-44E3-9099-C40C66FF867C}">
                  <a14:compatExt spid="_x0000_s2190"/>
                </a:ext>
                <a:ext uri="{FF2B5EF4-FFF2-40B4-BE49-F238E27FC236}">
                  <a16:creationId xmlns:a16="http://schemas.microsoft.com/office/drawing/2014/main" id="{00000000-0008-0000-0600-00008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43</xdr:row>
          <xdr:rowOff>0</xdr:rowOff>
        </xdr:from>
        <xdr:to>
          <xdr:col>9</xdr:col>
          <xdr:colOff>342900</xdr:colOff>
          <xdr:row>43</xdr:row>
          <xdr:rowOff>180975</xdr:rowOff>
        </xdr:to>
        <xdr:sp macro="" textlink="">
          <xdr:nvSpPr>
            <xdr:cNvPr id="2191" name="Check Box 5" hidden="1">
              <a:extLst>
                <a:ext uri="{63B3BB69-23CF-44E3-9099-C40C66FF867C}">
                  <a14:compatExt spid="_x0000_s2191"/>
                </a:ext>
                <a:ext uri="{FF2B5EF4-FFF2-40B4-BE49-F238E27FC236}">
                  <a16:creationId xmlns:a16="http://schemas.microsoft.com/office/drawing/2014/main" id="{00000000-0008-0000-0600-00008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43</xdr:row>
          <xdr:rowOff>0</xdr:rowOff>
        </xdr:from>
        <xdr:to>
          <xdr:col>10</xdr:col>
          <xdr:colOff>342900</xdr:colOff>
          <xdr:row>43</xdr:row>
          <xdr:rowOff>180975</xdr:rowOff>
        </xdr:to>
        <xdr:sp macro="" textlink="">
          <xdr:nvSpPr>
            <xdr:cNvPr id="2192" name="Check Box 8" hidden="1">
              <a:extLst>
                <a:ext uri="{63B3BB69-23CF-44E3-9099-C40C66FF867C}">
                  <a14:compatExt spid="_x0000_s2192"/>
                </a:ext>
                <a:ext uri="{FF2B5EF4-FFF2-40B4-BE49-F238E27FC236}">
                  <a16:creationId xmlns:a16="http://schemas.microsoft.com/office/drawing/2014/main" id="{00000000-0008-0000-0600-00009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38</xdr:row>
          <xdr:rowOff>28575</xdr:rowOff>
        </xdr:from>
        <xdr:to>
          <xdr:col>9</xdr:col>
          <xdr:colOff>342900</xdr:colOff>
          <xdr:row>38</xdr:row>
          <xdr:rowOff>314325</xdr:rowOff>
        </xdr:to>
        <xdr:sp macro="" textlink="">
          <xdr:nvSpPr>
            <xdr:cNvPr id="2197" name="Check Box 5" hidden="1">
              <a:extLst>
                <a:ext uri="{63B3BB69-23CF-44E3-9099-C40C66FF867C}">
                  <a14:compatExt spid="_x0000_s2197"/>
                </a:ext>
                <a:ext uri="{FF2B5EF4-FFF2-40B4-BE49-F238E27FC236}">
                  <a16:creationId xmlns:a16="http://schemas.microsoft.com/office/drawing/2014/main" id="{00000000-0008-0000-0600-00009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38</xdr:row>
          <xdr:rowOff>28575</xdr:rowOff>
        </xdr:from>
        <xdr:to>
          <xdr:col>10</xdr:col>
          <xdr:colOff>342900</xdr:colOff>
          <xdr:row>38</xdr:row>
          <xdr:rowOff>314325</xdr:rowOff>
        </xdr:to>
        <xdr:sp macro="" textlink="">
          <xdr:nvSpPr>
            <xdr:cNvPr id="2198" name="Check Box 8" hidden="1">
              <a:extLst>
                <a:ext uri="{63B3BB69-23CF-44E3-9099-C40C66FF867C}">
                  <a14:compatExt spid="_x0000_s2198"/>
                </a:ext>
                <a:ext uri="{FF2B5EF4-FFF2-40B4-BE49-F238E27FC236}">
                  <a16:creationId xmlns:a16="http://schemas.microsoft.com/office/drawing/2014/main" id="{00000000-0008-0000-0600-00009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40</xdr:row>
          <xdr:rowOff>28575</xdr:rowOff>
        </xdr:from>
        <xdr:to>
          <xdr:col>9</xdr:col>
          <xdr:colOff>342900</xdr:colOff>
          <xdr:row>40</xdr:row>
          <xdr:rowOff>219075</xdr:rowOff>
        </xdr:to>
        <xdr:sp macro="" textlink="">
          <xdr:nvSpPr>
            <xdr:cNvPr id="2199" name="Check Box 151" hidden="1">
              <a:extLst>
                <a:ext uri="{63B3BB69-23CF-44E3-9099-C40C66FF867C}">
                  <a14:compatExt spid="_x0000_s2199"/>
                </a:ext>
                <a:ext uri="{FF2B5EF4-FFF2-40B4-BE49-F238E27FC236}">
                  <a16:creationId xmlns:a16="http://schemas.microsoft.com/office/drawing/2014/main" id="{00000000-0008-0000-0600-00009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40</xdr:row>
          <xdr:rowOff>28575</xdr:rowOff>
        </xdr:from>
        <xdr:to>
          <xdr:col>10</xdr:col>
          <xdr:colOff>342900</xdr:colOff>
          <xdr:row>40</xdr:row>
          <xdr:rowOff>219075</xdr:rowOff>
        </xdr:to>
        <xdr:sp macro="" textlink="">
          <xdr:nvSpPr>
            <xdr:cNvPr id="2200" name="Check Box 152" hidden="1">
              <a:extLst>
                <a:ext uri="{63B3BB69-23CF-44E3-9099-C40C66FF867C}">
                  <a14:compatExt spid="_x0000_s2200"/>
                </a:ext>
                <a:ext uri="{FF2B5EF4-FFF2-40B4-BE49-F238E27FC236}">
                  <a16:creationId xmlns:a16="http://schemas.microsoft.com/office/drawing/2014/main" id="{00000000-0008-0000-0600-00009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41</xdr:row>
          <xdr:rowOff>38100</xdr:rowOff>
        </xdr:from>
        <xdr:to>
          <xdr:col>9</xdr:col>
          <xdr:colOff>342900</xdr:colOff>
          <xdr:row>41</xdr:row>
          <xdr:rowOff>228600</xdr:rowOff>
        </xdr:to>
        <xdr:sp macro="" textlink="">
          <xdr:nvSpPr>
            <xdr:cNvPr id="2201" name="Check Box 153" hidden="1">
              <a:extLst>
                <a:ext uri="{63B3BB69-23CF-44E3-9099-C40C66FF867C}">
                  <a14:compatExt spid="_x0000_s2201"/>
                </a:ext>
                <a:ext uri="{FF2B5EF4-FFF2-40B4-BE49-F238E27FC236}">
                  <a16:creationId xmlns:a16="http://schemas.microsoft.com/office/drawing/2014/main" id="{00000000-0008-0000-0600-00009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41</xdr:row>
          <xdr:rowOff>28575</xdr:rowOff>
        </xdr:from>
        <xdr:to>
          <xdr:col>10</xdr:col>
          <xdr:colOff>342900</xdr:colOff>
          <xdr:row>41</xdr:row>
          <xdr:rowOff>219075</xdr:rowOff>
        </xdr:to>
        <xdr:sp macro="" textlink="">
          <xdr:nvSpPr>
            <xdr:cNvPr id="2202" name="Check Box 154" hidden="1">
              <a:extLst>
                <a:ext uri="{63B3BB69-23CF-44E3-9099-C40C66FF867C}">
                  <a14:compatExt spid="_x0000_s2202"/>
                </a:ext>
                <a:ext uri="{FF2B5EF4-FFF2-40B4-BE49-F238E27FC236}">
                  <a16:creationId xmlns:a16="http://schemas.microsoft.com/office/drawing/2014/main" id="{00000000-0008-0000-0600-00009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39</xdr:row>
          <xdr:rowOff>66675</xdr:rowOff>
        </xdr:from>
        <xdr:to>
          <xdr:col>9</xdr:col>
          <xdr:colOff>342900</xdr:colOff>
          <xdr:row>39</xdr:row>
          <xdr:rowOff>257175</xdr:rowOff>
        </xdr:to>
        <xdr:sp macro="" textlink="">
          <xdr:nvSpPr>
            <xdr:cNvPr id="2252" name="Check Box 204" hidden="1">
              <a:extLst>
                <a:ext uri="{63B3BB69-23CF-44E3-9099-C40C66FF867C}">
                  <a14:compatExt spid="_x0000_s2252"/>
                </a:ext>
                <a:ext uri="{FF2B5EF4-FFF2-40B4-BE49-F238E27FC236}">
                  <a16:creationId xmlns:a16="http://schemas.microsoft.com/office/drawing/2014/main" id="{00000000-0008-0000-0600-0000C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39</xdr:row>
          <xdr:rowOff>66675</xdr:rowOff>
        </xdr:from>
        <xdr:to>
          <xdr:col>10</xdr:col>
          <xdr:colOff>342900</xdr:colOff>
          <xdr:row>39</xdr:row>
          <xdr:rowOff>257175</xdr:rowOff>
        </xdr:to>
        <xdr:sp macro="" textlink="">
          <xdr:nvSpPr>
            <xdr:cNvPr id="2253" name="Check Box 205" hidden="1">
              <a:extLst>
                <a:ext uri="{63B3BB69-23CF-44E3-9099-C40C66FF867C}">
                  <a14:compatExt spid="_x0000_s2253"/>
                </a:ext>
                <a:ext uri="{FF2B5EF4-FFF2-40B4-BE49-F238E27FC236}">
                  <a16:creationId xmlns:a16="http://schemas.microsoft.com/office/drawing/2014/main" id="{00000000-0008-0000-0600-0000C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561975</xdr:colOff>
          <xdr:row>20</xdr:row>
          <xdr:rowOff>9525</xdr:rowOff>
        </xdr:from>
        <xdr:to>
          <xdr:col>8</xdr:col>
          <xdr:colOff>257175</xdr:colOff>
          <xdr:row>21</xdr:row>
          <xdr:rowOff>0</xdr:rowOff>
        </xdr:to>
        <xdr:sp macro="" textlink="">
          <xdr:nvSpPr>
            <xdr:cNvPr id="2256" name="Check Box 42" hidden="1">
              <a:extLst>
                <a:ext uri="{63B3BB69-23CF-44E3-9099-C40C66FF867C}">
                  <a14:compatExt spid="_x0000_s2256"/>
                </a:ext>
                <a:ext uri="{FF2B5EF4-FFF2-40B4-BE49-F238E27FC236}">
                  <a16:creationId xmlns:a16="http://schemas.microsoft.com/office/drawing/2014/main" id="{00000000-0008-0000-0600-0000D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561975</xdr:colOff>
          <xdr:row>22</xdr:row>
          <xdr:rowOff>0</xdr:rowOff>
        </xdr:from>
        <xdr:to>
          <xdr:col>8</xdr:col>
          <xdr:colOff>257175</xdr:colOff>
          <xdr:row>22</xdr:row>
          <xdr:rowOff>180975</xdr:rowOff>
        </xdr:to>
        <xdr:sp macro="" textlink="">
          <xdr:nvSpPr>
            <xdr:cNvPr id="2258" name="Check Box 43" hidden="1">
              <a:extLst>
                <a:ext uri="{63B3BB69-23CF-44E3-9099-C40C66FF867C}">
                  <a14:compatExt spid="_x0000_s2258"/>
                </a:ext>
                <a:ext uri="{FF2B5EF4-FFF2-40B4-BE49-F238E27FC236}">
                  <a16:creationId xmlns:a16="http://schemas.microsoft.com/office/drawing/2014/main" id="{00000000-0008-0000-0600-0000D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561975</xdr:colOff>
          <xdr:row>19</xdr:row>
          <xdr:rowOff>9525</xdr:rowOff>
        </xdr:from>
        <xdr:to>
          <xdr:col>8</xdr:col>
          <xdr:colOff>257175</xdr:colOff>
          <xdr:row>20</xdr:row>
          <xdr:rowOff>0</xdr:rowOff>
        </xdr:to>
        <xdr:sp macro="" textlink="">
          <xdr:nvSpPr>
            <xdr:cNvPr id="2259" name="Check Box 44" hidden="1">
              <a:extLst>
                <a:ext uri="{63B3BB69-23CF-44E3-9099-C40C66FF867C}">
                  <a14:compatExt spid="_x0000_s2259"/>
                </a:ext>
                <a:ext uri="{FF2B5EF4-FFF2-40B4-BE49-F238E27FC236}">
                  <a16:creationId xmlns:a16="http://schemas.microsoft.com/office/drawing/2014/main" id="{00000000-0008-0000-0600-0000D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561975</xdr:colOff>
          <xdr:row>23</xdr:row>
          <xdr:rowOff>0</xdr:rowOff>
        </xdr:from>
        <xdr:to>
          <xdr:col>8</xdr:col>
          <xdr:colOff>257175</xdr:colOff>
          <xdr:row>24</xdr:row>
          <xdr:rowOff>0</xdr:rowOff>
        </xdr:to>
        <xdr:sp macro="" textlink="">
          <xdr:nvSpPr>
            <xdr:cNvPr id="2260" name="Check Box 212" hidden="1">
              <a:extLst>
                <a:ext uri="{63B3BB69-23CF-44E3-9099-C40C66FF867C}">
                  <a14:compatExt spid="_x0000_s2260"/>
                </a:ext>
                <a:ext uri="{FF2B5EF4-FFF2-40B4-BE49-F238E27FC236}">
                  <a16:creationId xmlns:a16="http://schemas.microsoft.com/office/drawing/2014/main" id="{00000000-0008-0000-0600-0000D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542925</xdr:colOff>
          <xdr:row>18</xdr:row>
          <xdr:rowOff>9525</xdr:rowOff>
        </xdr:from>
        <xdr:to>
          <xdr:col>8</xdr:col>
          <xdr:colOff>228600</xdr:colOff>
          <xdr:row>19</xdr:row>
          <xdr:rowOff>0</xdr:rowOff>
        </xdr:to>
        <xdr:sp macro="" textlink="">
          <xdr:nvSpPr>
            <xdr:cNvPr id="2261" name="Check Box 213" hidden="1">
              <a:extLst>
                <a:ext uri="{63B3BB69-23CF-44E3-9099-C40C66FF867C}">
                  <a14:compatExt spid="_x0000_s2261"/>
                </a:ext>
                <a:ext uri="{FF2B5EF4-FFF2-40B4-BE49-F238E27FC236}">
                  <a16:creationId xmlns:a16="http://schemas.microsoft.com/office/drawing/2014/main" id="{00000000-0008-0000-0600-0000D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15</xdr:row>
          <xdr:rowOff>0</xdr:rowOff>
        </xdr:from>
        <xdr:to>
          <xdr:col>9</xdr:col>
          <xdr:colOff>342900</xdr:colOff>
          <xdr:row>16</xdr:row>
          <xdr:rowOff>0</xdr:rowOff>
        </xdr:to>
        <xdr:sp macro="" textlink="">
          <xdr:nvSpPr>
            <xdr:cNvPr id="2262" name="Check Box 5" hidden="1">
              <a:extLst>
                <a:ext uri="{63B3BB69-23CF-44E3-9099-C40C66FF867C}">
                  <a14:compatExt spid="_x0000_s2262"/>
                </a:ext>
                <a:ext uri="{FF2B5EF4-FFF2-40B4-BE49-F238E27FC236}">
                  <a16:creationId xmlns:a16="http://schemas.microsoft.com/office/drawing/2014/main" id="{00000000-0008-0000-0600-0000D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2263" name="Check Box 7" hidden="1">
              <a:extLst>
                <a:ext uri="{63B3BB69-23CF-44E3-9099-C40C66FF867C}">
                  <a14:compatExt spid="_x0000_s2263"/>
                </a:ext>
                <a:ext uri="{FF2B5EF4-FFF2-40B4-BE49-F238E27FC236}">
                  <a16:creationId xmlns:a16="http://schemas.microsoft.com/office/drawing/2014/main" id="{00000000-0008-0000-0600-0000D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15</xdr:row>
          <xdr:rowOff>0</xdr:rowOff>
        </xdr:from>
        <xdr:to>
          <xdr:col>10</xdr:col>
          <xdr:colOff>342900</xdr:colOff>
          <xdr:row>16</xdr:row>
          <xdr:rowOff>0</xdr:rowOff>
        </xdr:to>
        <xdr:sp macro="" textlink="">
          <xdr:nvSpPr>
            <xdr:cNvPr id="2264" name="Check Box 8" hidden="1">
              <a:extLst>
                <a:ext uri="{63B3BB69-23CF-44E3-9099-C40C66FF867C}">
                  <a14:compatExt spid="_x0000_s2264"/>
                </a:ext>
                <a:ext uri="{FF2B5EF4-FFF2-40B4-BE49-F238E27FC236}">
                  <a16:creationId xmlns:a16="http://schemas.microsoft.com/office/drawing/2014/main" id="{00000000-0008-0000-0600-0000D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2265" name="Check Box 10" hidden="1">
              <a:extLst>
                <a:ext uri="{63B3BB69-23CF-44E3-9099-C40C66FF867C}">
                  <a14:compatExt spid="_x0000_s2265"/>
                </a:ext>
                <a:ext uri="{FF2B5EF4-FFF2-40B4-BE49-F238E27FC236}">
                  <a16:creationId xmlns:a16="http://schemas.microsoft.com/office/drawing/2014/main" id="{00000000-0008-0000-0600-0000D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9525</xdr:rowOff>
        </xdr:to>
        <xdr:sp macro="" textlink="">
          <xdr:nvSpPr>
            <xdr:cNvPr id="2266" name="Check Box 6" hidden="1">
              <a:extLst>
                <a:ext uri="{63B3BB69-23CF-44E3-9099-C40C66FF867C}">
                  <a14:compatExt spid="_x0000_s2266"/>
                </a:ext>
                <a:ext uri="{FF2B5EF4-FFF2-40B4-BE49-F238E27FC236}">
                  <a16:creationId xmlns:a16="http://schemas.microsoft.com/office/drawing/2014/main" id="{00000000-0008-0000-0600-0000D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9525</xdr:rowOff>
        </xdr:to>
        <xdr:sp macro="" textlink="">
          <xdr:nvSpPr>
            <xdr:cNvPr id="2267" name="Check Box 9" hidden="1">
              <a:extLst>
                <a:ext uri="{63B3BB69-23CF-44E3-9099-C40C66FF867C}">
                  <a14:compatExt spid="_x0000_s2267"/>
                </a:ext>
                <a:ext uri="{FF2B5EF4-FFF2-40B4-BE49-F238E27FC236}">
                  <a16:creationId xmlns:a16="http://schemas.microsoft.com/office/drawing/2014/main" id="{00000000-0008-0000-0600-0000D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20</xdr:row>
          <xdr:rowOff>9525</xdr:rowOff>
        </xdr:from>
        <xdr:to>
          <xdr:col>9</xdr:col>
          <xdr:colOff>342900</xdr:colOff>
          <xdr:row>21</xdr:row>
          <xdr:rowOff>9525</xdr:rowOff>
        </xdr:to>
        <xdr:sp macro="" textlink="">
          <xdr:nvSpPr>
            <xdr:cNvPr id="2268" name="Check Box 7" hidden="1">
              <a:extLst>
                <a:ext uri="{63B3BB69-23CF-44E3-9099-C40C66FF867C}">
                  <a14:compatExt spid="_x0000_s2268"/>
                </a:ext>
                <a:ext uri="{FF2B5EF4-FFF2-40B4-BE49-F238E27FC236}">
                  <a16:creationId xmlns:a16="http://schemas.microsoft.com/office/drawing/2014/main" id="{00000000-0008-0000-0600-0000D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2269" name="Check Box 40" hidden="1">
              <a:extLst>
                <a:ext uri="{63B3BB69-23CF-44E3-9099-C40C66FF867C}">
                  <a14:compatExt spid="_x0000_s2269"/>
                </a:ext>
                <a:ext uri="{FF2B5EF4-FFF2-40B4-BE49-F238E27FC236}">
                  <a16:creationId xmlns:a16="http://schemas.microsoft.com/office/drawing/2014/main" id="{00000000-0008-0000-0600-0000D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2270" name="Check Box 41" hidden="1">
              <a:extLst>
                <a:ext uri="{63B3BB69-23CF-44E3-9099-C40C66FF867C}">
                  <a14:compatExt spid="_x0000_s2270"/>
                </a:ext>
                <a:ext uri="{FF2B5EF4-FFF2-40B4-BE49-F238E27FC236}">
                  <a16:creationId xmlns:a16="http://schemas.microsoft.com/office/drawing/2014/main" id="{00000000-0008-0000-0600-0000D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271" name="Check Box 9" hidden="1">
              <a:extLst>
                <a:ext uri="{63B3BB69-23CF-44E3-9099-C40C66FF867C}">
                  <a14:compatExt spid="_x0000_s2271"/>
                </a:ext>
                <a:ext uri="{FF2B5EF4-FFF2-40B4-BE49-F238E27FC236}">
                  <a16:creationId xmlns:a16="http://schemas.microsoft.com/office/drawing/2014/main" id="{00000000-0008-0000-0600-0000D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272" name="Check Box 10" hidden="1">
              <a:extLst>
                <a:ext uri="{63B3BB69-23CF-44E3-9099-C40C66FF867C}">
                  <a14:compatExt spid="_x0000_s2272"/>
                </a:ext>
                <a:ext uri="{FF2B5EF4-FFF2-40B4-BE49-F238E27FC236}">
                  <a16:creationId xmlns:a16="http://schemas.microsoft.com/office/drawing/2014/main" id="{00000000-0008-0000-0600-0000E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273" name="Check Box 32" hidden="1">
              <a:extLst>
                <a:ext uri="{63B3BB69-23CF-44E3-9099-C40C66FF867C}">
                  <a14:compatExt spid="_x0000_s2273"/>
                </a:ext>
                <a:ext uri="{FF2B5EF4-FFF2-40B4-BE49-F238E27FC236}">
                  <a16:creationId xmlns:a16="http://schemas.microsoft.com/office/drawing/2014/main" id="{00000000-0008-0000-0600-0000E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274" name="Check Box 41" hidden="1">
              <a:extLst>
                <a:ext uri="{63B3BB69-23CF-44E3-9099-C40C66FF867C}">
                  <a14:compatExt spid="_x0000_s2274"/>
                </a:ext>
                <a:ext uri="{FF2B5EF4-FFF2-40B4-BE49-F238E27FC236}">
                  <a16:creationId xmlns:a16="http://schemas.microsoft.com/office/drawing/2014/main" id="{00000000-0008-0000-0600-0000E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275" name="Check Box 48" hidden="1">
              <a:extLst>
                <a:ext uri="{63B3BB69-23CF-44E3-9099-C40C66FF867C}">
                  <a14:compatExt spid="_x0000_s2275"/>
                </a:ext>
                <a:ext uri="{FF2B5EF4-FFF2-40B4-BE49-F238E27FC236}">
                  <a16:creationId xmlns:a16="http://schemas.microsoft.com/office/drawing/2014/main" id="{00000000-0008-0000-0600-0000E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2276" name="Check Box 36" hidden="1">
              <a:extLst>
                <a:ext uri="{63B3BB69-23CF-44E3-9099-C40C66FF867C}">
                  <a14:compatExt spid="_x0000_s2276"/>
                </a:ext>
                <a:ext uri="{FF2B5EF4-FFF2-40B4-BE49-F238E27FC236}">
                  <a16:creationId xmlns:a16="http://schemas.microsoft.com/office/drawing/2014/main" id="{00000000-0008-0000-0600-0000E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2277" name="Check Box 37" hidden="1">
              <a:extLst>
                <a:ext uri="{63B3BB69-23CF-44E3-9099-C40C66FF867C}">
                  <a14:compatExt spid="_x0000_s2277"/>
                </a:ext>
                <a:ext uri="{FF2B5EF4-FFF2-40B4-BE49-F238E27FC236}">
                  <a16:creationId xmlns:a16="http://schemas.microsoft.com/office/drawing/2014/main" id="{00000000-0008-0000-0600-0000E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2278" name="Check Box 7" hidden="1">
              <a:extLst>
                <a:ext uri="{63B3BB69-23CF-44E3-9099-C40C66FF867C}">
                  <a14:compatExt spid="_x0000_s2278"/>
                </a:ext>
                <a:ext uri="{FF2B5EF4-FFF2-40B4-BE49-F238E27FC236}">
                  <a16:creationId xmlns:a16="http://schemas.microsoft.com/office/drawing/2014/main" id="{00000000-0008-0000-0600-0000E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2279" name="Check Box 10" hidden="1">
              <a:extLst>
                <a:ext uri="{63B3BB69-23CF-44E3-9099-C40C66FF867C}">
                  <a14:compatExt spid="_x0000_s2279"/>
                </a:ext>
                <a:ext uri="{FF2B5EF4-FFF2-40B4-BE49-F238E27FC236}">
                  <a16:creationId xmlns:a16="http://schemas.microsoft.com/office/drawing/2014/main" id="{00000000-0008-0000-0600-0000E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9525</xdr:rowOff>
        </xdr:to>
        <xdr:sp macro="" textlink="">
          <xdr:nvSpPr>
            <xdr:cNvPr id="2280" name="Check Box 232" hidden="1">
              <a:extLst>
                <a:ext uri="{63B3BB69-23CF-44E3-9099-C40C66FF867C}">
                  <a14:compatExt spid="_x0000_s2280"/>
                </a:ext>
                <a:ext uri="{FF2B5EF4-FFF2-40B4-BE49-F238E27FC236}">
                  <a16:creationId xmlns:a16="http://schemas.microsoft.com/office/drawing/2014/main" id="{00000000-0008-0000-0600-0000E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9525</xdr:rowOff>
        </xdr:to>
        <xdr:sp macro="" textlink="">
          <xdr:nvSpPr>
            <xdr:cNvPr id="2281" name="Check Box 233" hidden="1">
              <a:extLst>
                <a:ext uri="{63B3BB69-23CF-44E3-9099-C40C66FF867C}">
                  <a14:compatExt spid="_x0000_s2281"/>
                </a:ext>
                <a:ext uri="{FF2B5EF4-FFF2-40B4-BE49-F238E27FC236}">
                  <a16:creationId xmlns:a16="http://schemas.microsoft.com/office/drawing/2014/main" id="{00000000-0008-0000-0600-0000E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20</xdr:row>
          <xdr:rowOff>9525</xdr:rowOff>
        </xdr:from>
        <xdr:to>
          <xdr:col>9</xdr:col>
          <xdr:colOff>342900</xdr:colOff>
          <xdr:row>21</xdr:row>
          <xdr:rowOff>9525</xdr:rowOff>
        </xdr:to>
        <xdr:sp macro="" textlink="">
          <xdr:nvSpPr>
            <xdr:cNvPr id="2282" name="Check Box 234" hidden="1">
              <a:extLst>
                <a:ext uri="{63B3BB69-23CF-44E3-9099-C40C66FF867C}">
                  <a14:compatExt spid="_x0000_s2282"/>
                </a:ext>
                <a:ext uri="{FF2B5EF4-FFF2-40B4-BE49-F238E27FC236}">
                  <a16:creationId xmlns:a16="http://schemas.microsoft.com/office/drawing/2014/main" id="{00000000-0008-0000-0600-0000E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2283" name="Check Box 40" hidden="1">
              <a:extLst>
                <a:ext uri="{63B3BB69-23CF-44E3-9099-C40C66FF867C}">
                  <a14:compatExt spid="_x0000_s2283"/>
                </a:ext>
                <a:ext uri="{FF2B5EF4-FFF2-40B4-BE49-F238E27FC236}">
                  <a16:creationId xmlns:a16="http://schemas.microsoft.com/office/drawing/2014/main" id="{00000000-0008-0000-0600-0000E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2284" name="Check Box 41" hidden="1">
              <a:extLst>
                <a:ext uri="{63B3BB69-23CF-44E3-9099-C40C66FF867C}">
                  <a14:compatExt spid="_x0000_s2284"/>
                </a:ext>
                <a:ext uri="{FF2B5EF4-FFF2-40B4-BE49-F238E27FC236}">
                  <a16:creationId xmlns:a16="http://schemas.microsoft.com/office/drawing/2014/main" id="{00000000-0008-0000-0600-0000E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285" name="Check Box 237" hidden="1">
              <a:extLst>
                <a:ext uri="{63B3BB69-23CF-44E3-9099-C40C66FF867C}">
                  <a14:compatExt spid="_x0000_s2285"/>
                </a:ext>
                <a:ext uri="{FF2B5EF4-FFF2-40B4-BE49-F238E27FC236}">
                  <a16:creationId xmlns:a16="http://schemas.microsoft.com/office/drawing/2014/main" id="{00000000-0008-0000-0600-0000E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286" name="Check Box 238" hidden="1">
              <a:extLst>
                <a:ext uri="{63B3BB69-23CF-44E3-9099-C40C66FF867C}">
                  <a14:compatExt spid="_x0000_s2286"/>
                </a:ext>
                <a:ext uri="{FF2B5EF4-FFF2-40B4-BE49-F238E27FC236}">
                  <a16:creationId xmlns:a16="http://schemas.microsoft.com/office/drawing/2014/main" id="{00000000-0008-0000-0600-0000E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287" name="Check Box 239" hidden="1">
              <a:extLst>
                <a:ext uri="{63B3BB69-23CF-44E3-9099-C40C66FF867C}">
                  <a14:compatExt spid="_x0000_s2287"/>
                </a:ext>
                <a:ext uri="{FF2B5EF4-FFF2-40B4-BE49-F238E27FC236}">
                  <a16:creationId xmlns:a16="http://schemas.microsoft.com/office/drawing/2014/main" id="{00000000-0008-0000-0600-0000E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288" name="Check Box 240" hidden="1">
              <a:extLst>
                <a:ext uri="{63B3BB69-23CF-44E3-9099-C40C66FF867C}">
                  <a14:compatExt spid="_x0000_s2288"/>
                </a:ext>
                <a:ext uri="{FF2B5EF4-FFF2-40B4-BE49-F238E27FC236}">
                  <a16:creationId xmlns:a16="http://schemas.microsoft.com/office/drawing/2014/main" id="{00000000-0008-0000-0600-0000F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289" name="Check Box 241" hidden="1">
              <a:extLst>
                <a:ext uri="{63B3BB69-23CF-44E3-9099-C40C66FF867C}">
                  <a14:compatExt spid="_x0000_s2289"/>
                </a:ext>
                <a:ext uri="{FF2B5EF4-FFF2-40B4-BE49-F238E27FC236}">
                  <a16:creationId xmlns:a16="http://schemas.microsoft.com/office/drawing/2014/main" id="{00000000-0008-0000-0600-0000F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2290" name="Check Box 36" hidden="1">
              <a:extLst>
                <a:ext uri="{63B3BB69-23CF-44E3-9099-C40C66FF867C}">
                  <a14:compatExt spid="_x0000_s2290"/>
                </a:ext>
                <a:ext uri="{FF2B5EF4-FFF2-40B4-BE49-F238E27FC236}">
                  <a16:creationId xmlns:a16="http://schemas.microsoft.com/office/drawing/2014/main" id="{00000000-0008-0000-0600-0000F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2291" name="Check Box 37" hidden="1">
              <a:extLst>
                <a:ext uri="{63B3BB69-23CF-44E3-9099-C40C66FF867C}">
                  <a14:compatExt spid="_x0000_s2291"/>
                </a:ext>
                <a:ext uri="{FF2B5EF4-FFF2-40B4-BE49-F238E27FC236}">
                  <a16:creationId xmlns:a16="http://schemas.microsoft.com/office/drawing/2014/main" id="{00000000-0008-0000-0600-0000F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17</xdr:row>
          <xdr:rowOff>9525</xdr:rowOff>
        </xdr:from>
        <xdr:to>
          <xdr:col>9</xdr:col>
          <xdr:colOff>342900</xdr:colOff>
          <xdr:row>18</xdr:row>
          <xdr:rowOff>9525</xdr:rowOff>
        </xdr:to>
        <xdr:sp macro="" textlink="">
          <xdr:nvSpPr>
            <xdr:cNvPr id="2292" name="Check Box 7" hidden="1">
              <a:extLst>
                <a:ext uri="{63B3BB69-23CF-44E3-9099-C40C66FF867C}">
                  <a14:compatExt spid="_x0000_s2292"/>
                </a:ext>
                <a:ext uri="{FF2B5EF4-FFF2-40B4-BE49-F238E27FC236}">
                  <a16:creationId xmlns:a16="http://schemas.microsoft.com/office/drawing/2014/main" id="{00000000-0008-0000-0600-0000F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17</xdr:row>
          <xdr:rowOff>9525</xdr:rowOff>
        </xdr:from>
        <xdr:to>
          <xdr:col>10</xdr:col>
          <xdr:colOff>342900</xdr:colOff>
          <xdr:row>18</xdr:row>
          <xdr:rowOff>9525</xdr:rowOff>
        </xdr:to>
        <xdr:sp macro="" textlink="">
          <xdr:nvSpPr>
            <xdr:cNvPr id="2293" name="Check Box 10" hidden="1">
              <a:extLst>
                <a:ext uri="{63B3BB69-23CF-44E3-9099-C40C66FF867C}">
                  <a14:compatExt spid="_x0000_s2293"/>
                </a:ext>
                <a:ext uri="{FF2B5EF4-FFF2-40B4-BE49-F238E27FC236}">
                  <a16:creationId xmlns:a16="http://schemas.microsoft.com/office/drawing/2014/main" id="{00000000-0008-0000-0600-0000F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18</xdr:row>
          <xdr:rowOff>9525</xdr:rowOff>
        </xdr:from>
        <xdr:to>
          <xdr:col>9</xdr:col>
          <xdr:colOff>342900</xdr:colOff>
          <xdr:row>19</xdr:row>
          <xdr:rowOff>9525</xdr:rowOff>
        </xdr:to>
        <xdr:sp macro="" textlink="">
          <xdr:nvSpPr>
            <xdr:cNvPr id="2294" name="Check Box 246" hidden="1">
              <a:extLst>
                <a:ext uri="{63B3BB69-23CF-44E3-9099-C40C66FF867C}">
                  <a14:compatExt spid="_x0000_s2294"/>
                </a:ext>
                <a:ext uri="{FF2B5EF4-FFF2-40B4-BE49-F238E27FC236}">
                  <a16:creationId xmlns:a16="http://schemas.microsoft.com/office/drawing/2014/main" id="{00000000-0008-0000-0600-0000F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18</xdr:row>
          <xdr:rowOff>9525</xdr:rowOff>
        </xdr:from>
        <xdr:to>
          <xdr:col>10</xdr:col>
          <xdr:colOff>342900</xdr:colOff>
          <xdr:row>19</xdr:row>
          <xdr:rowOff>9525</xdr:rowOff>
        </xdr:to>
        <xdr:sp macro="" textlink="">
          <xdr:nvSpPr>
            <xdr:cNvPr id="2295" name="Check Box 247" hidden="1">
              <a:extLst>
                <a:ext uri="{63B3BB69-23CF-44E3-9099-C40C66FF867C}">
                  <a14:compatExt spid="_x0000_s2295"/>
                </a:ext>
                <a:ext uri="{FF2B5EF4-FFF2-40B4-BE49-F238E27FC236}">
                  <a16:creationId xmlns:a16="http://schemas.microsoft.com/office/drawing/2014/main" id="{00000000-0008-0000-0600-0000F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19</xdr:row>
          <xdr:rowOff>9525</xdr:rowOff>
        </xdr:from>
        <xdr:to>
          <xdr:col>9</xdr:col>
          <xdr:colOff>342900</xdr:colOff>
          <xdr:row>20</xdr:row>
          <xdr:rowOff>9525</xdr:rowOff>
        </xdr:to>
        <xdr:sp macro="" textlink="">
          <xdr:nvSpPr>
            <xdr:cNvPr id="2296" name="Check Box 248" hidden="1">
              <a:extLst>
                <a:ext uri="{63B3BB69-23CF-44E3-9099-C40C66FF867C}">
                  <a14:compatExt spid="_x0000_s2296"/>
                </a:ext>
                <a:ext uri="{FF2B5EF4-FFF2-40B4-BE49-F238E27FC236}">
                  <a16:creationId xmlns:a16="http://schemas.microsoft.com/office/drawing/2014/main" id="{00000000-0008-0000-0600-0000F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19</xdr:row>
          <xdr:rowOff>9525</xdr:rowOff>
        </xdr:from>
        <xdr:to>
          <xdr:col>10</xdr:col>
          <xdr:colOff>342900</xdr:colOff>
          <xdr:row>20</xdr:row>
          <xdr:rowOff>9525</xdr:rowOff>
        </xdr:to>
        <xdr:sp macro="" textlink="">
          <xdr:nvSpPr>
            <xdr:cNvPr id="2297" name="Check Box 249" hidden="1">
              <a:extLst>
                <a:ext uri="{63B3BB69-23CF-44E3-9099-C40C66FF867C}">
                  <a14:compatExt spid="_x0000_s2297"/>
                </a:ext>
                <a:ext uri="{FF2B5EF4-FFF2-40B4-BE49-F238E27FC236}">
                  <a16:creationId xmlns:a16="http://schemas.microsoft.com/office/drawing/2014/main" id="{00000000-0008-0000-0600-0000F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16</xdr:row>
          <xdr:rowOff>9525</xdr:rowOff>
        </xdr:from>
        <xdr:to>
          <xdr:col>9</xdr:col>
          <xdr:colOff>342900</xdr:colOff>
          <xdr:row>17</xdr:row>
          <xdr:rowOff>9525</xdr:rowOff>
        </xdr:to>
        <xdr:sp macro="" textlink="">
          <xdr:nvSpPr>
            <xdr:cNvPr id="2298" name="Check Box 250" hidden="1">
              <a:extLst>
                <a:ext uri="{63B3BB69-23CF-44E3-9099-C40C66FF867C}">
                  <a14:compatExt spid="_x0000_s2298"/>
                </a:ext>
                <a:ext uri="{FF2B5EF4-FFF2-40B4-BE49-F238E27FC236}">
                  <a16:creationId xmlns:a16="http://schemas.microsoft.com/office/drawing/2014/main" id="{00000000-0008-0000-0600-0000F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16</xdr:row>
          <xdr:rowOff>9525</xdr:rowOff>
        </xdr:from>
        <xdr:to>
          <xdr:col>10</xdr:col>
          <xdr:colOff>342900</xdr:colOff>
          <xdr:row>17</xdr:row>
          <xdr:rowOff>9525</xdr:rowOff>
        </xdr:to>
        <xdr:sp macro="" textlink="">
          <xdr:nvSpPr>
            <xdr:cNvPr id="2299" name="Check Box 251" hidden="1">
              <a:extLst>
                <a:ext uri="{63B3BB69-23CF-44E3-9099-C40C66FF867C}">
                  <a14:compatExt spid="_x0000_s2299"/>
                </a:ext>
                <a:ext uri="{FF2B5EF4-FFF2-40B4-BE49-F238E27FC236}">
                  <a16:creationId xmlns:a16="http://schemas.microsoft.com/office/drawing/2014/main" id="{00000000-0008-0000-0600-0000F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20</xdr:row>
          <xdr:rowOff>9525</xdr:rowOff>
        </xdr:from>
        <xdr:to>
          <xdr:col>9</xdr:col>
          <xdr:colOff>342900</xdr:colOff>
          <xdr:row>21</xdr:row>
          <xdr:rowOff>9525</xdr:rowOff>
        </xdr:to>
        <xdr:sp macro="" textlink="">
          <xdr:nvSpPr>
            <xdr:cNvPr id="2300" name="Check Box 252" hidden="1">
              <a:extLst>
                <a:ext uri="{63B3BB69-23CF-44E3-9099-C40C66FF867C}">
                  <a14:compatExt spid="_x0000_s2300"/>
                </a:ext>
                <a:ext uri="{FF2B5EF4-FFF2-40B4-BE49-F238E27FC236}">
                  <a16:creationId xmlns:a16="http://schemas.microsoft.com/office/drawing/2014/main" id="{00000000-0008-0000-0600-0000F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2301" name="Check Box 40" hidden="1">
              <a:extLst>
                <a:ext uri="{63B3BB69-23CF-44E3-9099-C40C66FF867C}">
                  <a14:compatExt spid="_x0000_s2301"/>
                </a:ext>
                <a:ext uri="{FF2B5EF4-FFF2-40B4-BE49-F238E27FC236}">
                  <a16:creationId xmlns:a16="http://schemas.microsoft.com/office/drawing/2014/main" id="{00000000-0008-0000-0600-0000F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2302" name="Check Box 41" hidden="1">
              <a:extLst>
                <a:ext uri="{63B3BB69-23CF-44E3-9099-C40C66FF867C}">
                  <a14:compatExt spid="_x0000_s2302"/>
                </a:ext>
                <a:ext uri="{FF2B5EF4-FFF2-40B4-BE49-F238E27FC236}">
                  <a16:creationId xmlns:a16="http://schemas.microsoft.com/office/drawing/2014/main" id="{00000000-0008-0000-0600-0000F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303" name="Check Box 255" hidden="1">
              <a:extLst>
                <a:ext uri="{63B3BB69-23CF-44E3-9099-C40C66FF867C}">
                  <a14:compatExt spid="_x0000_s2303"/>
                </a:ext>
                <a:ext uri="{FF2B5EF4-FFF2-40B4-BE49-F238E27FC236}">
                  <a16:creationId xmlns:a16="http://schemas.microsoft.com/office/drawing/2014/main" id="{00000000-0008-0000-0600-0000F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304" name="Check Box 256" hidden="1">
              <a:extLst>
                <a:ext uri="{63B3BB69-23CF-44E3-9099-C40C66FF867C}">
                  <a14:compatExt spid="_x0000_s2304"/>
                </a:ext>
                <a:ext uri="{FF2B5EF4-FFF2-40B4-BE49-F238E27FC236}">
                  <a16:creationId xmlns:a16="http://schemas.microsoft.com/office/drawing/2014/main" id="{00000000-0008-0000-0600-00000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305" name="Check Box 32" hidden="1">
              <a:extLst>
                <a:ext uri="{63B3BB69-23CF-44E3-9099-C40C66FF867C}">
                  <a14:compatExt spid="_x0000_s2305"/>
                </a:ext>
                <a:ext uri="{FF2B5EF4-FFF2-40B4-BE49-F238E27FC236}">
                  <a16:creationId xmlns:a16="http://schemas.microsoft.com/office/drawing/2014/main" id="{00000000-0008-0000-0600-00000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306" name="Check Box 258" hidden="1">
              <a:extLst>
                <a:ext uri="{63B3BB69-23CF-44E3-9099-C40C66FF867C}">
                  <a14:compatExt spid="_x0000_s2306"/>
                </a:ext>
                <a:ext uri="{FF2B5EF4-FFF2-40B4-BE49-F238E27FC236}">
                  <a16:creationId xmlns:a16="http://schemas.microsoft.com/office/drawing/2014/main" id="{00000000-0008-0000-0600-00000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20</xdr:row>
          <xdr:rowOff>0</xdr:rowOff>
        </xdr:from>
        <xdr:to>
          <xdr:col>10</xdr:col>
          <xdr:colOff>342900</xdr:colOff>
          <xdr:row>21</xdr:row>
          <xdr:rowOff>0</xdr:rowOff>
        </xdr:to>
        <xdr:sp macro="" textlink="">
          <xdr:nvSpPr>
            <xdr:cNvPr id="2307" name="Check Box 259" hidden="1">
              <a:extLst>
                <a:ext uri="{63B3BB69-23CF-44E3-9099-C40C66FF867C}">
                  <a14:compatExt spid="_x0000_s2307"/>
                </a:ext>
                <a:ext uri="{FF2B5EF4-FFF2-40B4-BE49-F238E27FC236}">
                  <a16:creationId xmlns:a16="http://schemas.microsoft.com/office/drawing/2014/main" id="{00000000-0008-0000-0600-00000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2308" name="Check Box 36" hidden="1">
              <a:extLst>
                <a:ext uri="{63B3BB69-23CF-44E3-9099-C40C66FF867C}">
                  <a14:compatExt spid="_x0000_s2308"/>
                </a:ext>
                <a:ext uri="{FF2B5EF4-FFF2-40B4-BE49-F238E27FC236}">
                  <a16:creationId xmlns:a16="http://schemas.microsoft.com/office/drawing/2014/main" id="{00000000-0008-0000-0600-00000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2309" name="Check Box 37" hidden="1">
              <a:extLst>
                <a:ext uri="{63B3BB69-23CF-44E3-9099-C40C66FF867C}">
                  <a14:compatExt spid="_x0000_s2309"/>
                </a:ext>
                <a:ext uri="{FF2B5EF4-FFF2-40B4-BE49-F238E27FC236}">
                  <a16:creationId xmlns:a16="http://schemas.microsoft.com/office/drawing/2014/main" id="{00000000-0008-0000-0600-00000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22</xdr:row>
          <xdr:rowOff>9525</xdr:rowOff>
        </xdr:from>
        <xdr:to>
          <xdr:col>9</xdr:col>
          <xdr:colOff>342900</xdr:colOff>
          <xdr:row>23</xdr:row>
          <xdr:rowOff>9525</xdr:rowOff>
        </xdr:to>
        <xdr:sp macro="" textlink="">
          <xdr:nvSpPr>
            <xdr:cNvPr id="2312" name="Check Box 7" hidden="1">
              <a:extLst>
                <a:ext uri="{63B3BB69-23CF-44E3-9099-C40C66FF867C}">
                  <a14:compatExt spid="_x0000_s2312"/>
                </a:ext>
                <a:ext uri="{FF2B5EF4-FFF2-40B4-BE49-F238E27FC236}">
                  <a16:creationId xmlns:a16="http://schemas.microsoft.com/office/drawing/2014/main" id="{00000000-0008-0000-0600-00000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2313" name="Check Box 40" hidden="1">
              <a:extLst>
                <a:ext uri="{63B3BB69-23CF-44E3-9099-C40C66FF867C}">
                  <a14:compatExt spid="_x0000_s2313"/>
                </a:ext>
                <a:ext uri="{FF2B5EF4-FFF2-40B4-BE49-F238E27FC236}">
                  <a16:creationId xmlns:a16="http://schemas.microsoft.com/office/drawing/2014/main" id="{00000000-0008-0000-0600-00000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2314" name="Check Box 41" hidden="1">
              <a:extLst>
                <a:ext uri="{63B3BB69-23CF-44E3-9099-C40C66FF867C}">
                  <a14:compatExt spid="_x0000_s2314"/>
                </a:ext>
                <a:ext uri="{FF2B5EF4-FFF2-40B4-BE49-F238E27FC236}">
                  <a16:creationId xmlns:a16="http://schemas.microsoft.com/office/drawing/2014/main" id="{00000000-0008-0000-0600-00000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15" name="Check Box 9" hidden="1">
              <a:extLst>
                <a:ext uri="{63B3BB69-23CF-44E3-9099-C40C66FF867C}">
                  <a14:compatExt spid="_x0000_s2315"/>
                </a:ext>
                <a:ext uri="{FF2B5EF4-FFF2-40B4-BE49-F238E27FC236}">
                  <a16:creationId xmlns:a16="http://schemas.microsoft.com/office/drawing/2014/main" id="{00000000-0008-0000-0600-00000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16" name="Check Box 10" hidden="1">
              <a:extLst>
                <a:ext uri="{63B3BB69-23CF-44E3-9099-C40C66FF867C}">
                  <a14:compatExt spid="_x0000_s2316"/>
                </a:ext>
                <a:ext uri="{FF2B5EF4-FFF2-40B4-BE49-F238E27FC236}">
                  <a16:creationId xmlns:a16="http://schemas.microsoft.com/office/drawing/2014/main" id="{00000000-0008-0000-0600-00000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17" name="Check Box 32" hidden="1">
              <a:extLst>
                <a:ext uri="{63B3BB69-23CF-44E3-9099-C40C66FF867C}">
                  <a14:compatExt spid="_x0000_s2317"/>
                </a:ext>
                <a:ext uri="{FF2B5EF4-FFF2-40B4-BE49-F238E27FC236}">
                  <a16:creationId xmlns:a16="http://schemas.microsoft.com/office/drawing/2014/main" id="{00000000-0008-0000-0600-00000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18" name="Check Box 41" hidden="1">
              <a:extLst>
                <a:ext uri="{63B3BB69-23CF-44E3-9099-C40C66FF867C}">
                  <a14:compatExt spid="_x0000_s2318"/>
                </a:ext>
                <a:ext uri="{FF2B5EF4-FFF2-40B4-BE49-F238E27FC236}">
                  <a16:creationId xmlns:a16="http://schemas.microsoft.com/office/drawing/2014/main" id="{00000000-0008-0000-0600-00000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19" name="Check Box 48" hidden="1">
              <a:extLst>
                <a:ext uri="{63B3BB69-23CF-44E3-9099-C40C66FF867C}">
                  <a14:compatExt spid="_x0000_s2319"/>
                </a:ext>
                <a:ext uri="{FF2B5EF4-FFF2-40B4-BE49-F238E27FC236}">
                  <a16:creationId xmlns:a16="http://schemas.microsoft.com/office/drawing/2014/main" id="{00000000-0008-0000-0600-00000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2320" name="Check Box 36" hidden="1">
              <a:extLst>
                <a:ext uri="{63B3BB69-23CF-44E3-9099-C40C66FF867C}">
                  <a14:compatExt spid="_x0000_s2320"/>
                </a:ext>
                <a:ext uri="{FF2B5EF4-FFF2-40B4-BE49-F238E27FC236}">
                  <a16:creationId xmlns:a16="http://schemas.microsoft.com/office/drawing/2014/main" id="{00000000-0008-0000-0600-00001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2321" name="Check Box 37" hidden="1">
              <a:extLst>
                <a:ext uri="{63B3BB69-23CF-44E3-9099-C40C66FF867C}">
                  <a14:compatExt spid="_x0000_s2321"/>
                </a:ext>
                <a:ext uri="{FF2B5EF4-FFF2-40B4-BE49-F238E27FC236}">
                  <a16:creationId xmlns:a16="http://schemas.microsoft.com/office/drawing/2014/main" id="{00000000-0008-0000-0600-00001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22</xdr:row>
          <xdr:rowOff>9525</xdr:rowOff>
        </xdr:from>
        <xdr:to>
          <xdr:col>9</xdr:col>
          <xdr:colOff>342900</xdr:colOff>
          <xdr:row>23</xdr:row>
          <xdr:rowOff>9525</xdr:rowOff>
        </xdr:to>
        <xdr:sp macro="" textlink="">
          <xdr:nvSpPr>
            <xdr:cNvPr id="2324" name="Check Box 276" hidden="1">
              <a:extLst>
                <a:ext uri="{63B3BB69-23CF-44E3-9099-C40C66FF867C}">
                  <a14:compatExt spid="_x0000_s2324"/>
                </a:ext>
                <a:ext uri="{FF2B5EF4-FFF2-40B4-BE49-F238E27FC236}">
                  <a16:creationId xmlns:a16="http://schemas.microsoft.com/office/drawing/2014/main" id="{00000000-0008-0000-0600-00001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2325" name="Check Box 40" hidden="1">
              <a:extLst>
                <a:ext uri="{63B3BB69-23CF-44E3-9099-C40C66FF867C}">
                  <a14:compatExt spid="_x0000_s2325"/>
                </a:ext>
                <a:ext uri="{FF2B5EF4-FFF2-40B4-BE49-F238E27FC236}">
                  <a16:creationId xmlns:a16="http://schemas.microsoft.com/office/drawing/2014/main" id="{00000000-0008-0000-0600-00001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2326" name="Check Box 41" hidden="1">
              <a:extLst>
                <a:ext uri="{63B3BB69-23CF-44E3-9099-C40C66FF867C}">
                  <a14:compatExt spid="_x0000_s2326"/>
                </a:ext>
                <a:ext uri="{FF2B5EF4-FFF2-40B4-BE49-F238E27FC236}">
                  <a16:creationId xmlns:a16="http://schemas.microsoft.com/office/drawing/2014/main" id="{00000000-0008-0000-0600-00001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27" name="Check Box 279" hidden="1">
              <a:extLst>
                <a:ext uri="{63B3BB69-23CF-44E3-9099-C40C66FF867C}">
                  <a14:compatExt spid="_x0000_s2327"/>
                </a:ext>
                <a:ext uri="{FF2B5EF4-FFF2-40B4-BE49-F238E27FC236}">
                  <a16:creationId xmlns:a16="http://schemas.microsoft.com/office/drawing/2014/main" id="{00000000-0008-0000-0600-00001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28" name="Check Box 280" hidden="1">
              <a:extLst>
                <a:ext uri="{63B3BB69-23CF-44E3-9099-C40C66FF867C}">
                  <a14:compatExt spid="_x0000_s2328"/>
                </a:ext>
                <a:ext uri="{FF2B5EF4-FFF2-40B4-BE49-F238E27FC236}">
                  <a16:creationId xmlns:a16="http://schemas.microsoft.com/office/drawing/2014/main" id="{00000000-0008-0000-0600-00001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29" name="Check Box 281" hidden="1">
              <a:extLst>
                <a:ext uri="{63B3BB69-23CF-44E3-9099-C40C66FF867C}">
                  <a14:compatExt spid="_x0000_s2329"/>
                </a:ext>
                <a:ext uri="{FF2B5EF4-FFF2-40B4-BE49-F238E27FC236}">
                  <a16:creationId xmlns:a16="http://schemas.microsoft.com/office/drawing/2014/main" id="{00000000-0008-0000-0600-00001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30" name="Check Box 282" hidden="1">
              <a:extLst>
                <a:ext uri="{63B3BB69-23CF-44E3-9099-C40C66FF867C}">
                  <a14:compatExt spid="_x0000_s2330"/>
                </a:ext>
                <a:ext uri="{FF2B5EF4-FFF2-40B4-BE49-F238E27FC236}">
                  <a16:creationId xmlns:a16="http://schemas.microsoft.com/office/drawing/2014/main" id="{00000000-0008-0000-0600-00001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31" name="Check Box 283" hidden="1">
              <a:extLst>
                <a:ext uri="{63B3BB69-23CF-44E3-9099-C40C66FF867C}">
                  <a14:compatExt spid="_x0000_s2331"/>
                </a:ext>
                <a:ext uri="{FF2B5EF4-FFF2-40B4-BE49-F238E27FC236}">
                  <a16:creationId xmlns:a16="http://schemas.microsoft.com/office/drawing/2014/main" id="{00000000-0008-0000-0600-00001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2332" name="Check Box 36" hidden="1">
              <a:extLst>
                <a:ext uri="{63B3BB69-23CF-44E3-9099-C40C66FF867C}">
                  <a14:compatExt spid="_x0000_s2332"/>
                </a:ext>
                <a:ext uri="{FF2B5EF4-FFF2-40B4-BE49-F238E27FC236}">
                  <a16:creationId xmlns:a16="http://schemas.microsoft.com/office/drawing/2014/main" id="{00000000-0008-0000-0600-00001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2333" name="Check Box 37" hidden="1">
              <a:extLst>
                <a:ext uri="{63B3BB69-23CF-44E3-9099-C40C66FF867C}">
                  <a14:compatExt spid="_x0000_s2333"/>
                </a:ext>
                <a:ext uri="{FF2B5EF4-FFF2-40B4-BE49-F238E27FC236}">
                  <a16:creationId xmlns:a16="http://schemas.microsoft.com/office/drawing/2014/main" id="{00000000-0008-0000-0600-00001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21</xdr:row>
          <xdr:rowOff>9525</xdr:rowOff>
        </xdr:from>
        <xdr:to>
          <xdr:col>9</xdr:col>
          <xdr:colOff>342900</xdr:colOff>
          <xdr:row>22</xdr:row>
          <xdr:rowOff>9525</xdr:rowOff>
        </xdr:to>
        <xdr:sp macro="" textlink="">
          <xdr:nvSpPr>
            <xdr:cNvPr id="2334" name="Check Box 286" hidden="1">
              <a:extLst>
                <a:ext uri="{63B3BB69-23CF-44E3-9099-C40C66FF867C}">
                  <a14:compatExt spid="_x0000_s2334"/>
                </a:ext>
                <a:ext uri="{FF2B5EF4-FFF2-40B4-BE49-F238E27FC236}">
                  <a16:creationId xmlns:a16="http://schemas.microsoft.com/office/drawing/2014/main" id="{00000000-0008-0000-0600-00001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21</xdr:row>
          <xdr:rowOff>9525</xdr:rowOff>
        </xdr:from>
        <xdr:to>
          <xdr:col>10</xdr:col>
          <xdr:colOff>342900</xdr:colOff>
          <xdr:row>22</xdr:row>
          <xdr:rowOff>9525</xdr:rowOff>
        </xdr:to>
        <xdr:sp macro="" textlink="">
          <xdr:nvSpPr>
            <xdr:cNvPr id="2335" name="Check Box 287" hidden="1">
              <a:extLst>
                <a:ext uri="{63B3BB69-23CF-44E3-9099-C40C66FF867C}">
                  <a14:compatExt spid="_x0000_s2335"/>
                </a:ext>
                <a:ext uri="{FF2B5EF4-FFF2-40B4-BE49-F238E27FC236}">
                  <a16:creationId xmlns:a16="http://schemas.microsoft.com/office/drawing/2014/main" id="{00000000-0008-0000-0600-00001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22</xdr:row>
          <xdr:rowOff>9525</xdr:rowOff>
        </xdr:from>
        <xdr:to>
          <xdr:col>9</xdr:col>
          <xdr:colOff>342900</xdr:colOff>
          <xdr:row>23</xdr:row>
          <xdr:rowOff>9525</xdr:rowOff>
        </xdr:to>
        <xdr:sp macro="" textlink="">
          <xdr:nvSpPr>
            <xdr:cNvPr id="2338" name="Check Box 290" hidden="1">
              <a:extLst>
                <a:ext uri="{63B3BB69-23CF-44E3-9099-C40C66FF867C}">
                  <a14:compatExt spid="_x0000_s2338"/>
                </a:ext>
                <a:ext uri="{FF2B5EF4-FFF2-40B4-BE49-F238E27FC236}">
                  <a16:creationId xmlns:a16="http://schemas.microsoft.com/office/drawing/2014/main" id="{00000000-0008-0000-0600-00002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2339" name="Check Box 40" hidden="1">
              <a:extLst>
                <a:ext uri="{63B3BB69-23CF-44E3-9099-C40C66FF867C}">
                  <a14:compatExt spid="_x0000_s2339"/>
                </a:ext>
                <a:ext uri="{FF2B5EF4-FFF2-40B4-BE49-F238E27FC236}">
                  <a16:creationId xmlns:a16="http://schemas.microsoft.com/office/drawing/2014/main" id="{00000000-0008-0000-0600-00002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2340" name="Check Box 41" hidden="1">
              <a:extLst>
                <a:ext uri="{63B3BB69-23CF-44E3-9099-C40C66FF867C}">
                  <a14:compatExt spid="_x0000_s2340"/>
                </a:ext>
                <a:ext uri="{FF2B5EF4-FFF2-40B4-BE49-F238E27FC236}">
                  <a16:creationId xmlns:a16="http://schemas.microsoft.com/office/drawing/2014/main" id="{00000000-0008-0000-0600-00002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41" name="Check Box 293" hidden="1">
              <a:extLst>
                <a:ext uri="{63B3BB69-23CF-44E3-9099-C40C66FF867C}">
                  <a14:compatExt spid="_x0000_s2341"/>
                </a:ext>
                <a:ext uri="{FF2B5EF4-FFF2-40B4-BE49-F238E27FC236}">
                  <a16:creationId xmlns:a16="http://schemas.microsoft.com/office/drawing/2014/main" id="{00000000-0008-0000-0600-00002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42" name="Check Box 294" hidden="1">
              <a:extLst>
                <a:ext uri="{63B3BB69-23CF-44E3-9099-C40C66FF867C}">
                  <a14:compatExt spid="_x0000_s2342"/>
                </a:ext>
                <a:ext uri="{FF2B5EF4-FFF2-40B4-BE49-F238E27FC236}">
                  <a16:creationId xmlns:a16="http://schemas.microsoft.com/office/drawing/2014/main" id="{00000000-0008-0000-0600-00002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43" name="Check Box 32" hidden="1">
              <a:extLst>
                <a:ext uri="{63B3BB69-23CF-44E3-9099-C40C66FF867C}">
                  <a14:compatExt spid="_x0000_s2343"/>
                </a:ext>
                <a:ext uri="{FF2B5EF4-FFF2-40B4-BE49-F238E27FC236}">
                  <a16:creationId xmlns:a16="http://schemas.microsoft.com/office/drawing/2014/main" id="{00000000-0008-0000-0600-00002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44" name="Check Box 296" hidden="1">
              <a:extLst>
                <a:ext uri="{63B3BB69-23CF-44E3-9099-C40C66FF867C}">
                  <a14:compatExt spid="_x0000_s2344"/>
                </a:ext>
                <a:ext uri="{FF2B5EF4-FFF2-40B4-BE49-F238E27FC236}">
                  <a16:creationId xmlns:a16="http://schemas.microsoft.com/office/drawing/2014/main" id="{00000000-0008-0000-0600-00002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22</xdr:row>
          <xdr:rowOff>0</xdr:rowOff>
        </xdr:from>
        <xdr:to>
          <xdr:col>10</xdr:col>
          <xdr:colOff>342900</xdr:colOff>
          <xdr:row>23</xdr:row>
          <xdr:rowOff>0</xdr:rowOff>
        </xdr:to>
        <xdr:sp macro="" textlink="">
          <xdr:nvSpPr>
            <xdr:cNvPr id="2345" name="Check Box 297" hidden="1">
              <a:extLst>
                <a:ext uri="{63B3BB69-23CF-44E3-9099-C40C66FF867C}">
                  <a14:compatExt spid="_x0000_s2345"/>
                </a:ext>
                <a:ext uri="{FF2B5EF4-FFF2-40B4-BE49-F238E27FC236}">
                  <a16:creationId xmlns:a16="http://schemas.microsoft.com/office/drawing/2014/main" id="{00000000-0008-0000-0600-00002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2346" name="Check Box 36" hidden="1">
              <a:extLst>
                <a:ext uri="{63B3BB69-23CF-44E3-9099-C40C66FF867C}">
                  <a14:compatExt spid="_x0000_s2346"/>
                </a:ext>
                <a:ext uri="{FF2B5EF4-FFF2-40B4-BE49-F238E27FC236}">
                  <a16:creationId xmlns:a16="http://schemas.microsoft.com/office/drawing/2014/main" id="{00000000-0008-0000-0600-00002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23</xdr:row>
          <xdr:rowOff>9525</xdr:rowOff>
        </xdr:from>
        <xdr:to>
          <xdr:col>10</xdr:col>
          <xdr:colOff>342900</xdr:colOff>
          <xdr:row>24</xdr:row>
          <xdr:rowOff>9525</xdr:rowOff>
        </xdr:to>
        <xdr:sp macro="" textlink="">
          <xdr:nvSpPr>
            <xdr:cNvPr id="2347" name="Check Box 37" hidden="1">
              <a:extLst>
                <a:ext uri="{63B3BB69-23CF-44E3-9099-C40C66FF867C}">
                  <a14:compatExt spid="_x0000_s2347"/>
                </a:ext>
                <a:ext uri="{FF2B5EF4-FFF2-40B4-BE49-F238E27FC236}">
                  <a16:creationId xmlns:a16="http://schemas.microsoft.com/office/drawing/2014/main" id="{00000000-0008-0000-0600-00002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2348" name="Check Box 7" hidden="1">
              <a:extLst>
                <a:ext uri="{63B3BB69-23CF-44E3-9099-C40C66FF867C}">
                  <a14:compatExt spid="_x0000_s2348"/>
                </a:ext>
                <a:ext uri="{FF2B5EF4-FFF2-40B4-BE49-F238E27FC236}">
                  <a16:creationId xmlns:a16="http://schemas.microsoft.com/office/drawing/2014/main" id="{00000000-0008-0000-0600-00002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2349" name="Check Box 40" hidden="1">
              <a:extLst>
                <a:ext uri="{63B3BB69-23CF-44E3-9099-C40C66FF867C}">
                  <a14:compatExt spid="_x0000_s2349"/>
                </a:ext>
                <a:ext uri="{FF2B5EF4-FFF2-40B4-BE49-F238E27FC236}">
                  <a16:creationId xmlns:a16="http://schemas.microsoft.com/office/drawing/2014/main" id="{00000000-0008-0000-0600-00002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2350" name="Check Box 41" hidden="1">
              <a:extLst>
                <a:ext uri="{63B3BB69-23CF-44E3-9099-C40C66FF867C}">
                  <a14:compatExt spid="_x0000_s2350"/>
                </a:ext>
                <a:ext uri="{FF2B5EF4-FFF2-40B4-BE49-F238E27FC236}">
                  <a16:creationId xmlns:a16="http://schemas.microsoft.com/office/drawing/2014/main" id="{00000000-0008-0000-0600-00002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2351" name="Check Box 36" hidden="1">
              <a:extLst>
                <a:ext uri="{63B3BB69-23CF-44E3-9099-C40C66FF867C}">
                  <a14:compatExt spid="_x0000_s2351"/>
                </a:ext>
                <a:ext uri="{FF2B5EF4-FFF2-40B4-BE49-F238E27FC236}">
                  <a16:creationId xmlns:a16="http://schemas.microsoft.com/office/drawing/2014/main" id="{00000000-0008-0000-0600-00002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2352" name="Check Box 37" hidden="1">
              <a:extLst>
                <a:ext uri="{63B3BB69-23CF-44E3-9099-C40C66FF867C}">
                  <a14:compatExt spid="_x0000_s2352"/>
                </a:ext>
                <a:ext uri="{FF2B5EF4-FFF2-40B4-BE49-F238E27FC236}">
                  <a16:creationId xmlns:a16="http://schemas.microsoft.com/office/drawing/2014/main" id="{00000000-0008-0000-0600-00003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2353" name="Check Box 305" hidden="1">
              <a:extLst>
                <a:ext uri="{63B3BB69-23CF-44E3-9099-C40C66FF867C}">
                  <a14:compatExt spid="_x0000_s2353"/>
                </a:ext>
                <a:ext uri="{FF2B5EF4-FFF2-40B4-BE49-F238E27FC236}">
                  <a16:creationId xmlns:a16="http://schemas.microsoft.com/office/drawing/2014/main" id="{00000000-0008-0000-0600-00003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2354" name="Check Box 40" hidden="1">
              <a:extLst>
                <a:ext uri="{63B3BB69-23CF-44E3-9099-C40C66FF867C}">
                  <a14:compatExt spid="_x0000_s2354"/>
                </a:ext>
                <a:ext uri="{FF2B5EF4-FFF2-40B4-BE49-F238E27FC236}">
                  <a16:creationId xmlns:a16="http://schemas.microsoft.com/office/drawing/2014/main" id="{00000000-0008-0000-0600-00003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2355" name="Check Box 41" hidden="1">
              <a:extLst>
                <a:ext uri="{63B3BB69-23CF-44E3-9099-C40C66FF867C}">
                  <a14:compatExt spid="_x0000_s2355"/>
                </a:ext>
                <a:ext uri="{FF2B5EF4-FFF2-40B4-BE49-F238E27FC236}">
                  <a16:creationId xmlns:a16="http://schemas.microsoft.com/office/drawing/2014/main" id="{00000000-0008-0000-0600-00003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2356" name="Check Box 36" hidden="1">
              <a:extLst>
                <a:ext uri="{63B3BB69-23CF-44E3-9099-C40C66FF867C}">
                  <a14:compatExt spid="_x0000_s2356"/>
                </a:ext>
                <a:ext uri="{FF2B5EF4-FFF2-40B4-BE49-F238E27FC236}">
                  <a16:creationId xmlns:a16="http://schemas.microsoft.com/office/drawing/2014/main" id="{00000000-0008-0000-0600-00003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2357" name="Check Box 37" hidden="1">
              <a:extLst>
                <a:ext uri="{63B3BB69-23CF-44E3-9099-C40C66FF867C}">
                  <a14:compatExt spid="_x0000_s2357"/>
                </a:ext>
                <a:ext uri="{FF2B5EF4-FFF2-40B4-BE49-F238E27FC236}">
                  <a16:creationId xmlns:a16="http://schemas.microsoft.com/office/drawing/2014/main" id="{00000000-0008-0000-0600-00003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23</xdr:row>
          <xdr:rowOff>9525</xdr:rowOff>
        </xdr:from>
        <xdr:to>
          <xdr:col>9</xdr:col>
          <xdr:colOff>342900</xdr:colOff>
          <xdr:row>24</xdr:row>
          <xdr:rowOff>9525</xdr:rowOff>
        </xdr:to>
        <xdr:sp macro="" textlink="">
          <xdr:nvSpPr>
            <xdr:cNvPr id="2358" name="Check Box 310" hidden="1">
              <a:extLst>
                <a:ext uri="{63B3BB69-23CF-44E3-9099-C40C66FF867C}">
                  <a14:compatExt spid="_x0000_s2358"/>
                </a:ext>
                <a:ext uri="{FF2B5EF4-FFF2-40B4-BE49-F238E27FC236}">
                  <a16:creationId xmlns:a16="http://schemas.microsoft.com/office/drawing/2014/main" id="{00000000-0008-0000-0600-00003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2359" name="Check Box 40" hidden="1">
              <a:extLst>
                <a:ext uri="{63B3BB69-23CF-44E3-9099-C40C66FF867C}">
                  <a14:compatExt spid="_x0000_s2359"/>
                </a:ext>
                <a:ext uri="{FF2B5EF4-FFF2-40B4-BE49-F238E27FC236}">
                  <a16:creationId xmlns:a16="http://schemas.microsoft.com/office/drawing/2014/main" id="{00000000-0008-0000-0600-00003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2360" name="Check Box 41" hidden="1">
              <a:extLst>
                <a:ext uri="{63B3BB69-23CF-44E3-9099-C40C66FF867C}">
                  <a14:compatExt spid="_x0000_s2360"/>
                </a:ext>
                <a:ext uri="{FF2B5EF4-FFF2-40B4-BE49-F238E27FC236}">
                  <a16:creationId xmlns:a16="http://schemas.microsoft.com/office/drawing/2014/main" id="{00000000-0008-0000-0600-00003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24</xdr:row>
          <xdr:rowOff>9525</xdr:rowOff>
        </xdr:from>
        <xdr:to>
          <xdr:col>9</xdr:col>
          <xdr:colOff>342900</xdr:colOff>
          <xdr:row>25</xdr:row>
          <xdr:rowOff>9525</xdr:rowOff>
        </xdr:to>
        <xdr:sp macro="" textlink="">
          <xdr:nvSpPr>
            <xdr:cNvPr id="2361" name="Check Box 36" hidden="1">
              <a:extLst>
                <a:ext uri="{63B3BB69-23CF-44E3-9099-C40C66FF867C}">
                  <a14:compatExt spid="_x0000_s2361"/>
                </a:ext>
                <a:ext uri="{FF2B5EF4-FFF2-40B4-BE49-F238E27FC236}">
                  <a16:creationId xmlns:a16="http://schemas.microsoft.com/office/drawing/2014/main" id="{00000000-0008-0000-0600-00003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24</xdr:row>
          <xdr:rowOff>9525</xdr:rowOff>
        </xdr:from>
        <xdr:to>
          <xdr:col>10</xdr:col>
          <xdr:colOff>342900</xdr:colOff>
          <xdr:row>25</xdr:row>
          <xdr:rowOff>9525</xdr:rowOff>
        </xdr:to>
        <xdr:sp macro="" textlink="">
          <xdr:nvSpPr>
            <xdr:cNvPr id="2362" name="Check Box 37" hidden="1">
              <a:extLst>
                <a:ext uri="{63B3BB69-23CF-44E3-9099-C40C66FF867C}">
                  <a14:compatExt spid="_x0000_s2362"/>
                </a:ext>
                <a:ext uri="{FF2B5EF4-FFF2-40B4-BE49-F238E27FC236}">
                  <a16:creationId xmlns:a16="http://schemas.microsoft.com/office/drawing/2014/main" id="{00000000-0008-0000-0600-00003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2363" name="Check Box 47" hidden="1">
              <a:extLst>
                <a:ext uri="{63B3BB69-23CF-44E3-9099-C40C66FF867C}">
                  <a14:compatExt spid="_x0000_s2363"/>
                </a:ext>
                <a:ext uri="{FF2B5EF4-FFF2-40B4-BE49-F238E27FC236}">
                  <a16:creationId xmlns:a16="http://schemas.microsoft.com/office/drawing/2014/main" id="{00000000-0008-0000-0600-00003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2364" name="Check Box 48" hidden="1">
              <a:extLst>
                <a:ext uri="{63B3BB69-23CF-44E3-9099-C40C66FF867C}">
                  <a14:compatExt spid="_x0000_s2364"/>
                </a:ext>
                <a:ext uri="{FF2B5EF4-FFF2-40B4-BE49-F238E27FC236}">
                  <a16:creationId xmlns:a16="http://schemas.microsoft.com/office/drawing/2014/main" id="{00000000-0008-0000-0600-00003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2365" name="Check Box 36" hidden="1">
              <a:extLst>
                <a:ext uri="{63B3BB69-23CF-44E3-9099-C40C66FF867C}">
                  <a14:compatExt spid="_x0000_s2365"/>
                </a:ext>
                <a:ext uri="{FF2B5EF4-FFF2-40B4-BE49-F238E27FC236}">
                  <a16:creationId xmlns:a16="http://schemas.microsoft.com/office/drawing/2014/main" id="{00000000-0008-0000-0600-00003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2366" name="Check Box 37" hidden="1">
              <a:extLst>
                <a:ext uri="{63B3BB69-23CF-44E3-9099-C40C66FF867C}">
                  <a14:compatExt spid="_x0000_s2366"/>
                </a:ext>
                <a:ext uri="{FF2B5EF4-FFF2-40B4-BE49-F238E27FC236}">
                  <a16:creationId xmlns:a16="http://schemas.microsoft.com/office/drawing/2014/main" id="{00000000-0008-0000-0600-00003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2367" name="Check Box 319" hidden="1">
              <a:extLst>
                <a:ext uri="{63B3BB69-23CF-44E3-9099-C40C66FF867C}">
                  <a14:compatExt spid="_x0000_s2367"/>
                </a:ext>
                <a:ext uri="{FF2B5EF4-FFF2-40B4-BE49-F238E27FC236}">
                  <a16:creationId xmlns:a16="http://schemas.microsoft.com/office/drawing/2014/main" id="{00000000-0008-0000-0600-00003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2368" name="Check Box 320" hidden="1">
              <a:extLst>
                <a:ext uri="{63B3BB69-23CF-44E3-9099-C40C66FF867C}">
                  <a14:compatExt spid="_x0000_s2368"/>
                </a:ext>
                <a:ext uri="{FF2B5EF4-FFF2-40B4-BE49-F238E27FC236}">
                  <a16:creationId xmlns:a16="http://schemas.microsoft.com/office/drawing/2014/main" id="{00000000-0008-0000-0600-00004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2369" name="Check Box 321" hidden="1">
              <a:extLst>
                <a:ext uri="{63B3BB69-23CF-44E3-9099-C40C66FF867C}">
                  <a14:compatExt spid="_x0000_s2369"/>
                </a:ext>
                <a:ext uri="{FF2B5EF4-FFF2-40B4-BE49-F238E27FC236}">
                  <a16:creationId xmlns:a16="http://schemas.microsoft.com/office/drawing/2014/main" id="{00000000-0008-0000-0600-00004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2370" name="Check Box 322" hidden="1">
              <a:extLst>
                <a:ext uri="{63B3BB69-23CF-44E3-9099-C40C66FF867C}">
                  <a14:compatExt spid="_x0000_s2370"/>
                </a:ext>
                <a:ext uri="{FF2B5EF4-FFF2-40B4-BE49-F238E27FC236}">
                  <a16:creationId xmlns:a16="http://schemas.microsoft.com/office/drawing/2014/main" id="{00000000-0008-0000-0600-00004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2371" name="Check Box 323" hidden="1">
              <a:extLst>
                <a:ext uri="{63B3BB69-23CF-44E3-9099-C40C66FF867C}">
                  <a14:compatExt spid="_x0000_s2371"/>
                </a:ext>
                <a:ext uri="{FF2B5EF4-FFF2-40B4-BE49-F238E27FC236}">
                  <a16:creationId xmlns:a16="http://schemas.microsoft.com/office/drawing/2014/main" id="{00000000-0008-0000-0600-00004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2372" name="Check Box 324" hidden="1">
              <a:extLst>
                <a:ext uri="{63B3BB69-23CF-44E3-9099-C40C66FF867C}">
                  <a14:compatExt spid="_x0000_s2372"/>
                </a:ext>
                <a:ext uri="{FF2B5EF4-FFF2-40B4-BE49-F238E27FC236}">
                  <a16:creationId xmlns:a16="http://schemas.microsoft.com/office/drawing/2014/main" id="{00000000-0008-0000-0600-00004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33</xdr:row>
          <xdr:rowOff>9525</xdr:rowOff>
        </xdr:from>
        <xdr:to>
          <xdr:col>9</xdr:col>
          <xdr:colOff>342900</xdr:colOff>
          <xdr:row>34</xdr:row>
          <xdr:rowOff>9525</xdr:rowOff>
        </xdr:to>
        <xdr:sp macro="" textlink="">
          <xdr:nvSpPr>
            <xdr:cNvPr id="2373" name="Check Box 325" hidden="1">
              <a:extLst>
                <a:ext uri="{63B3BB69-23CF-44E3-9099-C40C66FF867C}">
                  <a14:compatExt spid="_x0000_s2373"/>
                </a:ext>
                <a:ext uri="{FF2B5EF4-FFF2-40B4-BE49-F238E27FC236}">
                  <a16:creationId xmlns:a16="http://schemas.microsoft.com/office/drawing/2014/main" id="{00000000-0008-0000-0600-00004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33</xdr:row>
          <xdr:rowOff>9525</xdr:rowOff>
        </xdr:from>
        <xdr:to>
          <xdr:col>10</xdr:col>
          <xdr:colOff>342900</xdr:colOff>
          <xdr:row>34</xdr:row>
          <xdr:rowOff>9525</xdr:rowOff>
        </xdr:to>
        <xdr:sp macro="" textlink="">
          <xdr:nvSpPr>
            <xdr:cNvPr id="2374" name="Check Box 326" hidden="1">
              <a:extLst>
                <a:ext uri="{63B3BB69-23CF-44E3-9099-C40C66FF867C}">
                  <a14:compatExt spid="_x0000_s2374"/>
                </a:ext>
                <a:ext uri="{FF2B5EF4-FFF2-40B4-BE49-F238E27FC236}">
                  <a16:creationId xmlns:a16="http://schemas.microsoft.com/office/drawing/2014/main" id="{00000000-0008-0000-0600-00004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2375" name="Check Box 47" hidden="1">
              <a:extLst>
                <a:ext uri="{63B3BB69-23CF-44E3-9099-C40C66FF867C}">
                  <a14:compatExt spid="_x0000_s2375"/>
                </a:ext>
                <a:ext uri="{FF2B5EF4-FFF2-40B4-BE49-F238E27FC236}">
                  <a16:creationId xmlns:a16="http://schemas.microsoft.com/office/drawing/2014/main" id="{00000000-0008-0000-0600-00004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2376" name="Check Box 48" hidden="1">
              <a:extLst>
                <a:ext uri="{63B3BB69-23CF-44E3-9099-C40C66FF867C}">
                  <a14:compatExt spid="_x0000_s2376"/>
                </a:ext>
                <a:ext uri="{FF2B5EF4-FFF2-40B4-BE49-F238E27FC236}">
                  <a16:creationId xmlns:a16="http://schemas.microsoft.com/office/drawing/2014/main" id="{00000000-0008-0000-0600-00004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2377" name="Check Box 36" hidden="1">
              <a:extLst>
                <a:ext uri="{63B3BB69-23CF-44E3-9099-C40C66FF867C}">
                  <a14:compatExt spid="_x0000_s2377"/>
                </a:ext>
                <a:ext uri="{FF2B5EF4-FFF2-40B4-BE49-F238E27FC236}">
                  <a16:creationId xmlns:a16="http://schemas.microsoft.com/office/drawing/2014/main" id="{00000000-0008-0000-0600-00004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2378" name="Check Box 37" hidden="1">
              <a:extLst>
                <a:ext uri="{63B3BB69-23CF-44E3-9099-C40C66FF867C}">
                  <a14:compatExt spid="_x0000_s2378"/>
                </a:ext>
                <a:ext uri="{FF2B5EF4-FFF2-40B4-BE49-F238E27FC236}">
                  <a16:creationId xmlns:a16="http://schemas.microsoft.com/office/drawing/2014/main" id="{00000000-0008-0000-0600-00004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2379" name="Check Box 331" hidden="1">
              <a:extLst>
                <a:ext uri="{63B3BB69-23CF-44E3-9099-C40C66FF867C}">
                  <a14:compatExt spid="_x0000_s2379"/>
                </a:ext>
                <a:ext uri="{FF2B5EF4-FFF2-40B4-BE49-F238E27FC236}">
                  <a16:creationId xmlns:a16="http://schemas.microsoft.com/office/drawing/2014/main" id="{00000000-0008-0000-0600-00004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2380" name="Check Box 332" hidden="1">
              <a:extLst>
                <a:ext uri="{63B3BB69-23CF-44E3-9099-C40C66FF867C}">
                  <a14:compatExt spid="_x0000_s2380"/>
                </a:ext>
                <a:ext uri="{FF2B5EF4-FFF2-40B4-BE49-F238E27FC236}">
                  <a16:creationId xmlns:a16="http://schemas.microsoft.com/office/drawing/2014/main" id="{00000000-0008-0000-0600-00004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2381" name="Check Box 333" hidden="1">
              <a:extLst>
                <a:ext uri="{63B3BB69-23CF-44E3-9099-C40C66FF867C}">
                  <a14:compatExt spid="_x0000_s2381"/>
                </a:ext>
                <a:ext uri="{FF2B5EF4-FFF2-40B4-BE49-F238E27FC236}">
                  <a16:creationId xmlns:a16="http://schemas.microsoft.com/office/drawing/2014/main" id="{00000000-0008-0000-0600-00004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2382" name="Check Box 334" hidden="1">
              <a:extLst>
                <a:ext uri="{63B3BB69-23CF-44E3-9099-C40C66FF867C}">
                  <a14:compatExt spid="_x0000_s2382"/>
                </a:ext>
                <a:ext uri="{FF2B5EF4-FFF2-40B4-BE49-F238E27FC236}">
                  <a16:creationId xmlns:a16="http://schemas.microsoft.com/office/drawing/2014/main" id="{00000000-0008-0000-0600-00004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2383" name="Check Box 335" hidden="1">
              <a:extLst>
                <a:ext uri="{63B3BB69-23CF-44E3-9099-C40C66FF867C}">
                  <a14:compatExt spid="_x0000_s2383"/>
                </a:ext>
                <a:ext uri="{FF2B5EF4-FFF2-40B4-BE49-F238E27FC236}">
                  <a16:creationId xmlns:a16="http://schemas.microsoft.com/office/drawing/2014/main" id="{00000000-0008-0000-0600-00004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2384" name="Check Box 336" hidden="1">
              <a:extLst>
                <a:ext uri="{63B3BB69-23CF-44E3-9099-C40C66FF867C}">
                  <a14:compatExt spid="_x0000_s2384"/>
                </a:ext>
                <a:ext uri="{FF2B5EF4-FFF2-40B4-BE49-F238E27FC236}">
                  <a16:creationId xmlns:a16="http://schemas.microsoft.com/office/drawing/2014/main" id="{00000000-0008-0000-0600-00005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35</xdr:row>
          <xdr:rowOff>9525</xdr:rowOff>
        </xdr:from>
        <xdr:to>
          <xdr:col>9</xdr:col>
          <xdr:colOff>342900</xdr:colOff>
          <xdr:row>36</xdr:row>
          <xdr:rowOff>9525</xdr:rowOff>
        </xdr:to>
        <xdr:sp macro="" textlink="">
          <xdr:nvSpPr>
            <xdr:cNvPr id="2385" name="Check Box 337" hidden="1">
              <a:extLst>
                <a:ext uri="{63B3BB69-23CF-44E3-9099-C40C66FF867C}">
                  <a14:compatExt spid="_x0000_s2385"/>
                </a:ext>
                <a:ext uri="{FF2B5EF4-FFF2-40B4-BE49-F238E27FC236}">
                  <a16:creationId xmlns:a16="http://schemas.microsoft.com/office/drawing/2014/main" id="{00000000-0008-0000-0600-00005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35</xdr:row>
          <xdr:rowOff>9525</xdr:rowOff>
        </xdr:from>
        <xdr:to>
          <xdr:col>10</xdr:col>
          <xdr:colOff>342900</xdr:colOff>
          <xdr:row>36</xdr:row>
          <xdr:rowOff>9525</xdr:rowOff>
        </xdr:to>
        <xdr:sp macro="" textlink="">
          <xdr:nvSpPr>
            <xdr:cNvPr id="2386" name="Check Box 338" hidden="1">
              <a:extLst>
                <a:ext uri="{63B3BB69-23CF-44E3-9099-C40C66FF867C}">
                  <a14:compatExt spid="_x0000_s2386"/>
                </a:ext>
                <a:ext uri="{FF2B5EF4-FFF2-40B4-BE49-F238E27FC236}">
                  <a16:creationId xmlns:a16="http://schemas.microsoft.com/office/drawing/2014/main" id="{00000000-0008-0000-0600-00005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2387" name="Check Box 47" hidden="1">
              <a:extLst>
                <a:ext uri="{63B3BB69-23CF-44E3-9099-C40C66FF867C}">
                  <a14:compatExt spid="_x0000_s2387"/>
                </a:ext>
                <a:ext uri="{FF2B5EF4-FFF2-40B4-BE49-F238E27FC236}">
                  <a16:creationId xmlns:a16="http://schemas.microsoft.com/office/drawing/2014/main" id="{00000000-0008-0000-0600-00005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2388" name="Check Box 48" hidden="1">
              <a:extLst>
                <a:ext uri="{63B3BB69-23CF-44E3-9099-C40C66FF867C}">
                  <a14:compatExt spid="_x0000_s2388"/>
                </a:ext>
                <a:ext uri="{FF2B5EF4-FFF2-40B4-BE49-F238E27FC236}">
                  <a16:creationId xmlns:a16="http://schemas.microsoft.com/office/drawing/2014/main" id="{00000000-0008-0000-0600-00005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2389" name="Check Box 36" hidden="1">
              <a:extLst>
                <a:ext uri="{63B3BB69-23CF-44E3-9099-C40C66FF867C}">
                  <a14:compatExt spid="_x0000_s2389"/>
                </a:ext>
                <a:ext uri="{FF2B5EF4-FFF2-40B4-BE49-F238E27FC236}">
                  <a16:creationId xmlns:a16="http://schemas.microsoft.com/office/drawing/2014/main" id="{00000000-0008-0000-0600-00005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2390" name="Check Box 37" hidden="1">
              <a:extLst>
                <a:ext uri="{63B3BB69-23CF-44E3-9099-C40C66FF867C}">
                  <a14:compatExt spid="_x0000_s2390"/>
                </a:ext>
                <a:ext uri="{FF2B5EF4-FFF2-40B4-BE49-F238E27FC236}">
                  <a16:creationId xmlns:a16="http://schemas.microsoft.com/office/drawing/2014/main" id="{00000000-0008-0000-0600-00005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2391" name="Check Box 343" hidden="1">
              <a:extLst>
                <a:ext uri="{63B3BB69-23CF-44E3-9099-C40C66FF867C}">
                  <a14:compatExt spid="_x0000_s2391"/>
                </a:ext>
                <a:ext uri="{FF2B5EF4-FFF2-40B4-BE49-F238E27FC236}">
                  <a16:creationId xmlns:a16="http://schemas.microsoft.com/office/drawing/2014/main" id="{00000000-0008-0000-0600-00005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2392" name="Check Box 344" hidden="1">
              <a:extLst>
                <a:ext uri="{63B3BB69-23CF-44E3-9099-C40C66FF867C}">
                  <a14:compatExt spid="_x0000_s2392"/>
                </a:ext>
                <a:ext uri="{FF2B5EF4-FFF2-40B4-BE49-F238E27FC236}">
                  <a16:creationId xmlns:a16="http://schemas.microsoft.com/office/drawing/2014/main" id="{00000000-0008-0000-0600-00005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2393" name="Check Box 345" hidden="1">
              <a:extLst>
                <a:ext uri="{63B3BB69-23CF-44E3-9099-C40C66FF867C}">
                  <a14:compatExt spid="_x0000_s2393"/>
                </a:ext>
                <a:ext uri="{FF2B5EF4-FFF2-40B4-BE49-F238E27FC236}">
                  <a16:creationId xmlns:a16="http://schemas.microsoft.com/office/drawing/2014/main" id="{00000000-0008-0000-0600-00005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2394" name="Check Box 346" hidden="1">
              <a:extLst>
                <a:ext uri="{63B3BB69-23CF-44E3-9099-C40C66FF867C}">
                  <a14:compatExt spid="_x0000_s2394"/>
                </a:ext>
                <a:ext uri="{FF2B5EF4-FFF2-40B4-BE49-F238E27FC236}">
                  <a16:creationId xmlns:a16="http://schemas.microsoft.com/office/drawing/2014/main" id="{00000000-0008-0000-0600-00005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2395" name="Check Box 347" hidden="1">
              <a:extLst>
                <a:ext uri="{63B3BB69-23CF-44E3-9099-C40C66FF867C}">
                  <a14:compatExt spid="_x0000_s2395"/>
                </a:ext>
                <a:ext uri="{FF2B5EF4-FFF2-40B4-BE49-F238E27FC236}">
                  <a16:creationId xmlns:a16="http://schemas.microsoft.com/office/drawing/2014/main" id="{00000000-0008-0000-0600-00005B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2396" name="Check Box 348" hidden="1">
              <a:extLst>
                <a:ext uri="{63B3BB69-23CF-44E3-9099-C40C66FF867C}">
                  <a14:compatExt spid="_x0000_s2396"/>
                </a:ext>
                <a:ext uri="{FF2B5EF4-FFF2-40B4-BE49-F238E27FC236}">
                  <a16:creationId xmlns:a16="http://schemas.microsoft.com/office/drawing/2014/main" id="{00000000-0008-0000-0600-00005C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34</xdr:row>
          <xdr:rowOff>9525</xdr:rowOff>
        </xdr:from>
        <xdr:to>
          <xdr:col>9</xdr:col>
          <xdr:colOff>342900</xdr:colOff>
          <xdr:row>35</xdr:row>
          <xdr:rowOff>9525</xdr:rowOff>
        </xdr:to>
        <xdr:sp macro="" textlink="">
          <xdr:nvSpPr>
            <xdr:cNvPr id="2397" name="Check Box 349" hidden="1">
              <a:extLst>
                <a:ext uri="{63B3BB69-23CF-44E3-9099-C40C66FF867C}">
                  <a14:compatExt spid="_x0000_s2397"/>
                </a:ext>
                <a:ext uri="{FF2B5EF4-FFF2-40B4-BE49-F238E27FC236}">
                  <a16:creationId xmlns:a16="http://schemas.microsoft.com/office/drawing/2014/main" id="{00000000-0008-0000-0600-00005D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34</xdr:row>
          <xdr:rowOff>9525</xdr:rowOff>
        </xdr:from>
        <xdr:to>
          <xdr:col>10</xdr:col>
          <xdr:colOff>342900</xdr:colOff>
          <xdr:row>35</xdr:row>
          <xdr:rowOff>9525</xdr:rowOff>
        </xdr:to>
        <xdr:sp macro="" textlink="">
          <xdr:nvSpPr>
            <xdr:cNvPr id="2398" name="Check Box 350" hidden="1">
              <a:extLst>
                <a:ext uri="{63B3BB69-23CF-44E3-9099-C40C66FF867C}">
                  <a14:compatExt spid="_x0000_s2398"/>
                </a:ext>
                <a:ext uri="{FF2B5EF4-FFF2-40B4-BE49-F238E27FC236}">
                  <a16:creationId xmlns:a16="http://schemas.microsoft.com/office/drawing/2014/main" id="{00000000-0008-0000-0600-00005E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2399" name="Check Box 351" hidden="1">
              <a:extLst>
                <a:ext uri="{63B3BB69-23CF-44E3-9099-C40C66FF867C}">
                  <a14:compatExt spid="_x0000_s2399"/>
                </a:ext>
                <a:ext uri="{FF2B5EF4-FFF2-40B4-BE49-F238E27FC236}">
                  <a16:creationId xmlns:a16="http://schemas.microsoft.com/office/drawing/2014/main" id="{00000000-0008-0000-0600-00005F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2400" name="Check Box 352" hidden="1">
              <a:extLst>
                <a:ext uri="{63B3BB69-23CF-44E3-9099-C40C66FF867C}">
                  <a14:compatExt spid="_x0000_s2400"/>
                </a:ext>
                <a:ext uri="{FF2B5EF4-FFF2-40B4-BE49-F238E27FC236}">
                  <a16:creationId xmlns:a16="http://schemas.microsoft.com/office/drawing/2014/main" id="{00000000-0008-0000-0600-000060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2401" name="Check Box 353" hidden="1">
              <a:extLst>
                <a:ext uri="{63B3BB69-23CF-44E3-9099-C40C66FF867C}">
                  <a14:compatExt spid="_x0000_s2401"/>
                </a:ext>
                <a:ext uri="{FF2B5EF4-FFF2-40B4-BE49-F238E27FC236}">
                  <a16:creationId xmlns:a16="http://schemas.microsoft.com/office/drawing/2014/main" id="{00000000-0008-0000-0600-000061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2402" name="Check Box 354" hidden="1">
              <a:extLst>
                <a:ext uri="{63B3BB69-23CF-44E3-9099-C40C66FF867C}">
                  <a14:compatExt spid="_x0000_s2402"/>
                </a:ext>
                <a:ext uri="{FF2B5EF4-FFF2-40B4-BE49-F238E27FC236}">
                  <a16:creationId xmlns:a16="http://schemas.microsoft.com/office/drawing/2014/main" id="{00000000-0008-0000-0600-000062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2403" name="Check Box 355" hidden="1">
              <a:extLst>
                <a:ext uri="{63B3BB69-23CF-44E3-9099-C40C66FF867C}">
                  <a14:compatExt spid="_x0000_s2403"/>
                </a:ext>
                <a:ext uri="{FF2B5EF4-FFF2-40B4-BE49-F238E27FC236}">
                  <a16:creationId xmlns:a16="http://schemas.microsoft.com/office/drawing/2014/main" id="{00000000-0008-0000-0600-000063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2404" name="Check Box 356" hidden="1">
              <a:extLst>
                <a:ext uri="{63B3BB69-23CF-44E3-9099-C40C66FF867C}">
                  <a14:compatExt spid="_x0000_s2404"/>
                </a:ext>
                <a:ext uri="{FF2B5EF4-FFF2-40B4-BE49-F238E27FC236}">
                  <a16:creationId xmlns:a16="http://schemas.microsoft.com/office/drawing/2014/main" id="{00000000-0008-0000-0600-000064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2405" name="Check Box 357" hidden="1">
              <a:extLst>
                <a:ext uri="{63B3BB69-23CF-44E3-9099-C40C66FF867C}">
                  <a14:compatExt spid="_x0000_s2405"/>
                </a:ext>
                <a:ext uri="{FF2B5EF4-FFF2-40B4-BE49-F238E27FC236}">
                  <a16:creationId xmlns:a16="http://schemas.microsoft.com/office/drawing/2014/main" id="{00000000-0008-0000-0600-000065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2406" name="Check Box 358" hidden="1">
              <a:extLst>
                <a:ext uri="{63B3BB69-23CF-44E3-9099-C40C66FF867C}">
                  <a14:compatExt spid="_x0000_s2406"/>
                </a:ext>
                <a:ext uri="{FF2B5EF4-FFF2-40B4-BE49-F238E27FC236}">
                  <a16:creationId xmlns:a16="http://schemas.microsoft.com/office/drawing/2014/main" id="{00000000-0008-0000-0600-000066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2407" name="Check Box 359" hidden="1">
              <a:extLst>
                <a:ext uri="{63B3BB69-23CF-44E3-9099-C40C66FF867C}">
                  <a14:compatExt spid="_x0000_s2407"/>
                </a:ext>
                <a:ext uri="{FF2B5EF4-FFF2-40B4-BE49-F238E27FC236}">
                  <a16:creationId xmlns:a16="http://schemas.microsoft.com/office/drawing/2014/main" id="{00000000-0008-0000-0600-000067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2408" name="Check Box 360" hidden="1">
              <a:extLst>
                <a:ext uri="{63B3BB69-23CF-44E3-9099-C40C66FF867C}">
                  <a14:compatExt spid="_x0000_s2408"/>
                </a:ext>
                <a:ext uri="{FF2B5EF4-FFF2-40B4-BE49-F238E27FC236}">
                  <a16:creationId xmlns:a16="http://schemas.microsoft.com/office/drawing/2014/main" id="{00000000-0008-0000-0600-000068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76200</xdr:colOff>
          <xdr:row>32</xdr:row>
          <xdr:rowOff>9525</xdr:rowOff>
        </xdr:from>
        <xdr:to>
          <xdr:col>9</xdr:col>
          <xdr:colOff>342900</xdr:colOff>
          <xdr:row>33</xdr:row>
          <xdr:rowOff>9525</xdr:rowOff>
        </xdr:to>
        <xdr:sp macro="" textlink="">
          <xdr:nvSpPr>
            <xdr:cNvPr id="2409" name="Check Box 361" hidden="1">
              <a:extLst>
                <a:ext uri="{63B3BB69-23CF-44E3-9099-C40C66FF867C}">
                  <a14:compatExt spid="_x0000_s2409"/>
                </a:ext>
                <a:ext uri="{FF2B5EF4-FFF2-40B4-BE49-F238E27FC236}">
                  <a16:creationId xmlns:a16="http://schemas.microsoft.com/office/drawing/2014/main" id="{00000000-0008-0000-0600-000069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76200</xdr:colOff>
          <xdr:row>32</xdr:row>
          <xdr:rowOff>9525</xdr:rowOff>
        </xdr:from>
        <xdr:to>
          <xdr:col>10</xdr:col>
          <xdr:colOff>342900</xdr:colOff>
          <xdr:row>33</xdr:row>
          <xdr:rowOff>9525</xdr:rowOff>
        </xdr:to>
        <xdr:sp macro="" textlink="">
          <xdr:nvSpPr>
            <xdr:cNvPr id="2410" name="Check Box 362" hidden="1">
              <a:extLst>
                <a:ext uri="{63B3BB69-23CF-44E3-9099-C40C66FF867C}">
                  <a14:compatExt spid="_x0000_s2410"/>
                </a:ext>
                <a:ext uri="{FF2B5EF4-FFF2-40B4-BE49-F238E27FC236}">
                  <a16:creationId xmlns:a16="http://schemas.microsoft.com/office/drawing/2014/main" id="{00000000-0008-0000-0600-00006A0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Diederichs Farbsystem Excel">
      <a:dk1>
        <a:srgbClr val="3C3C3B"/>
      </a:dk1>
      <a:lt1>
        <a:srgbClr val="FFFFFF"/>
      </a:lt1>
      <a:dk2>
        <a:srgbClr val="706F6F"/>
      </a:dk2>
      <a:lt2>
        <a:srgbClr val="B9B2A2"/>
      </a:lt2>
      <a:accent1>
        <a:srgbClr val="746D69"/>
      </a:accent1>
      <a:accent2>
        <a:srgbClr val="A19B93"/>
      </a:accent2>
      <a:accent3>
        <a:srgbClr val="CAC6BE"/>
      </a:accent3>
      <a:accent4>
        <a:srgbClr val="D77E73"/>
      </a:accent4>
      <a:accent5>
        <a:srgbClr val="FDC75F"/>
      </a:accent5>
      <a:accent6>
        <a:srgbClr val="71B783"/>
      </a:accent6>
      <a:hlink>
        <a:srgbClr val="45525D"/>
      </a:hlink>
      <a:folHlink>
        <a:srgbClr val="FFCC6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3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63" Type="http://schemas.openxmlformats.org/officeDocument/2006/relationships/ctrlProp" Target="../ctrlProps/ctrlProp59.xml"/><Relationship Id="rId84" Type="http://schemas.openxmlformats.org/officeDocument/2006/relationships/ctrlProp" Target="../ctrlProps/ctrlProp80.xml"/><Relationship Id="rId138" Type="http://schemas.openxmlformats.org/officeDocument/2006/relationships/ctrlProp" Target="../ctrlProps/ctrlProp134.xml"/><Relationship Id="rId159" Type="http://schemas.openxmlformats.org/officeDocument/2006/relationships/ctrlProp" Target="../ctrlProps/ctrlProp155.xml"/><Relationship Id="rId170" Type="http://schemas.openxmlformats.org/officeDocument/2006/relationships/ctrlProp" Target="../ctrlProps/ctrlProp166.xml"/><Relationship Id="rId191" Type="http://schemas.openxmlformats.org/officeDocument/2006/relationships/ctrlProp" Target="../ctrlProps/ctrlProp187.xml"/><Relationship Id="rId205" Type="http://schemas.openxmlformats.org/officeDocument/2006/relationships/ctrlProp" Target="../ctrlProps/ctrlProp201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53" Type="http://schemas.openxmlformats.org/officeDocument/2006/relationships/ctrlProp" Target="../ctrlProps/ctrlProp49.xml"/><Relationship Id="rId74" Type="http://schemas.openxmlformats.org/officeDocument/2006/relationships/ctrlProp" Target="../ctrlProps/ctrlProp70.xml"/><Relationship Id="rId128" Type="http://schemas.openxmlformats.org/officeDocument/2006/relationships/ctrlProp" Target="../ctrlProps/ctrlProp124.xml"/><Relationship Id="rId149" Type="http://schemas.openxmlformats.org/officeDocument/2006/relationships/ctrlProp" Target="../ctrlProps/ctrlProp145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160" Type="http://schemas.openxmlformats.org/officeDocument/2006/relationships/ctrlProp" Target="../ctrlProps/ctrlProp156.xml"/><Relationship Id="rId165" Type="http://schemas.openxmlformats.org/officeDocument/2006/relationships/ctrlProp" Target="../ctrlProps/ctrlProp161.xml"/><Relationship Id="rId181" Type="http://schemas.openxmlformats.org/officeDocument/2006/relationships/ctrlProp" Target="../ctrlProps/ctrlProp177.xml"/><Relationship Id="rId186" Type="http://schemas.openxmlformats.org/officeDocument/2006/relationships/ctrlProp" Target="../ctrlProps/ctrlProp182.xml"/><Relationship Id="rId216" Type="http://schemas.openxmlformats.org/officeDocument/2006/relationships/ctrlProp" Target="../ctrlProps/ctrlProp212.xml"/><Relationship Id="rId211" Type="http://schemas.openxmlformats.org/officeDocument/2006/relationships/ctrlProp" Target="../ctrlProps/ctrlProp207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113" Type="http://schemas.openxmlformats.org/officeDocument/2006/relationships/ctrlProp" Target="../ctrlProps/ctrlProp109.xml"/><Relationship Id="rId118" Type="http://schemas.openxmlformats.org/officeDocument/2006/relationships/ctrlProp" Target="../ctrlProps/ctrlProp114.xml"/><Relationship Id="rId134" Type="http://schemas.openxmlformats.org/officeDocument/2006/relationships/ctrlProp" Target="../ctrlProps/ctrlProp130.xml"/><Relationship Id="rId139" Type="http://schemas.openxmlformats.org/officeDocument/2006/relationships/ctrlProp" Target="../ctrlProps/ctrlProp135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50" Type="http://schemas.openxmlformats.org/officeDocument/2006/relationships/ctrlProp" Target="../ctrlProps/ctrlProp146.xml"/><Relationship Id="rId155" Type="http://schemas.openxmlformats.org/officeDocument/2006/relationships/ctrlProp" Target="../ctrlProps/ctrlProp151.xml"/><Relationship Id="rId171" Type="http://schemas.openxmlformats.org/officeDocument/2006/relationships/ctrlProp" Target="../ctrlProps/ctrlProp167.xml"/><Relationship Id="rId176" Type="http://schemas.openxmlformats.org/officeDocument/2006/relationships/ctrlProp" Target="../ctrlProps/ctrlProp172.xml"/><Relationship Id="rId192" Type="http://schemas.openxmlformats.org/officeDocument/2006/relationships/ctrlProp" Target="../ctrlProps/ctrlProp188.xml"/><Relationship Id="rId197" Type="http://schemas.openxmlformats.org/officeDocument/2006/relationships/ctrlProp" Target="../ctrlProps/ctrlProp193.xml"/><Relationship Id="rId206" Type="http://schemas.openxmlformats.org/officeDocument/2006/relationships/ctrlProp" Target="../ctrlProps/ctrlProp202.xml"/><Relationship Id="rId201" Type="http://schemas.openxmlformats.org/officeDocument/2006/relationships/ctrlProp" Target="../ctrlProps/ctrlProp197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124" Type="http://schemas.openxmlformats.org/officeDocument/2006/relationships/ctrlProp" Target="../ctrlProps/ctrlProp120.xml"/><Relationship Id="rId129" Type="http://schemas.openxmlformats.org/officeDocument/2006/relationships/ctrlProp" Target="../ctrlProps/ctrlProp125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40" Type="http://schemas.openxmlformats.org/officeDocument/2006/relationships/ctrlProp" Target="../ctrlProps/ctrlProp136.xml"/><Relationship Id="rId145" Type="http://schemas.openxmlformats.org/officeDocument/2006/relationships/ctrlProp" Target="../ctrlProps/ctrlProp141.xml"/><Relationship Id="rId161" Type="http://schemas.openxmlformats.org/officeDocument/2006/relationships/ctrlProp" Target="../ctrlProps/ctrlProp157.xml"/><Relationship Id="rId166" Type="http://schemas.openxmlformats.org/officeDocument/2006/relationships/ctrlProp" Target="../ctrlProps/ctrlProp162.xml"/><Relationship Id="rId182" Type="http://schemas.openxmlformats.org/officeDocument/2006/relationships/ctrlProp" Target="../ctrlProps/ctrlProp178.xml"/><Relationship Id="rId187" Type="http://schemas.openxmlformats.org/officeDocument/2006/relationships/ctrlProp" Target="../ctrlProps/ctrlProp183.xml"/><Relationship Id="rId217" Type="http://schemas.openxmlformats.org/officeDocument/2006/relationships/ctrlProp" Target="../ctrlProps/ctrlProp21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2.xml"/><Relationship Id="rId212" Type="http://schemas.openxmlformats.org/officeDocument/2006/relationships/ctrlProp" Target="../ctrlProps/ctrlProp208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49" Type="http://schemas.openxmlformats.org/officeDocument/2006/relationships/ctrlProp" Target="../ctrlProps/ctrlProp45.xml"/><Relationship Id="rId114" Type="http://schemas.openxmlformats.org/officeDocument/2006/relationships/ctrlProp" Target="../ctrlProps/ctrlProp110.xml"/><Relationship Id="rId119" Type="http://schemas.openxmlformats.org/officeDocument/2006/relationships/ctrlProp" Target="../ctrlProps/ctrlProp115.xml"/><Relationship Id="rId44" Type="http://schemas.openxmlformats.org/officeDocument/2006/relationships/ctrlProp" Target="../ctrlProps/ctrlProp40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130" Type="http://schemas.openxmlformats.org/officeDocument/2006/relationships/ctrlProp" Target="../ctrlProps/ctrlProp126.xml"/><Relationship Id="rId135" Type="http://schemas.openxmlformats.org/officeDocument/2006/relationships/ctrlProp" Target="../ctrlProps/ctrlProp131.xml"/><Relationship Id="rId151" Type="http://schemas.openxmlformats.org/officeDocument/2006/relationships/ctrlProp" Target="../ctrlProps/ctrlProp147.xml"/><Relationship Id="rId156" Type="http://schemas.openxmlformats.org/officeDocument/2006/relationships/ctrlProp" Target="../ctrlProps/ctrlProp152.xml"/><Relationship Id="rId177" Type="http://schemas.openxmlformats.org/officeDocument/2006/relationships/ctrlProp" Target="../ctrlProps/ctrlProp173.xml"/><Relationship Id="rId198" Type="http://schemas.openxmlformats.org/officeDocument/2006/relationships/ctrlProp" Target="../ctrlProps/ctrlProp194.xml"/><Relationship Id="rId172" Type="http://schemas.openxmlformats.org/officeDocument/2006/relationships/ctrlProp" Target="../ctrlProps/ctrlProp168.xml"/><Relationship Id="rId193" Type="http://schemas.openxmlformats.org/officeDocument/2006/relationships/ctrlProp" Target="../ctrlProps/ctrlProp189.xml"/><Relationship Id="rId202" Type="http://schemas.openxmlformats.org/officeDocument/2006/relationships/ctrlProp" Target="../ctrlProps/ctrlProp198.xml"/><Relationship Id="rId207" Type="http://schemas.openxmlformats.org/officeDocument/2006/relationships/ctrlProp" Target="../ctrlProps/ctrlProp203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120" Type="http://schemas.openxmlformats.org/officeDocument/2006/relationships/ctrlProp" Target="../ctrlProps/ctrlProp116.xml"/><Relationship Id="rId125" Type="http://schemas.openxmlformats.org/officeDocument/2006/relationships/ctrlProp" Target="../ctrlProps/ctrlProp121.xml"/><Relationship Id="rId141" Type="http://schemas.openxmlformats.org/officeDocument/2006/relationships/ctrlProp" Target="../ctrlProps/ctrlProp137.xml"/><Relationship Id="rId146" Type="http://schemas.openxmlformats.org/officeDocument/2006/relationships/ctrlProp" Target="../ctrlProps/ctrlProp142.xml"/><Relationship Id="rId167" Type="http://schemas.openxmlformats.org/officeDocument/2006/relationships/ctrlProp" Target="../ctrlProps/ctrlProp163.xml"/><Relationship Id="rId188" Type="http://schemas.openxmlformats.org/officeDocument/2006/relationships/ctrlProp" Target="../ctrlProps/ctrlProp184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162" Type="http://schemas.openxmlformats.org/officeDocument/2006/relationships/ctrlProp" Target="../ctrlProps/ctrlProp158.xml"/><Relationship Id="rId183" Type="http://schemas.openxmlformats.org/officeDocument/2006/relationships/ctrlProp" Target="../ctrlProps/ctrlProp179.xml"/><Relationship Id="rId213" Type="http://schemas.openxmlformats.org/officeDocument/2006/relationships/ctrlProp" Target="../ctrlProps/ctrlProp20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115" Type="http://schemas.openxmlformats.org/officeDocument/2006/relationships/ctrlProp" Target="../ctrlProps/ctrlProp111.xml"/><Relationship Id="rId131" Type="http://schemas.openxmlformats.org/officeDocument/2006/relationships/ctrlProp" Target="../ctrlProps/ctrlProp127.xml"/><Relationship Id="rId136" Type="http://schemas.openxmlformats.org/officeDocument/2006/relationships/ctrlProp" Target="../ctrlProps/ctrlProp132.xml"/><Relationship Id="rId157" Type="http://schemas.openxmlformats.org/officeDocument/2006/relationships/ctrlProp" Target="../ctrlProps/ctrlProp153.xml"/><Relationship Id="rId178" Type="http://schemas.openxmlformats.org/officeDocument/2006/relationships/ctrlProp" Target="../ctrlProps/ctrlProp174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52" Type="http://schemas.openxmlformats.org/officeDocument/2006/relationships/ctrlProp" Target="../ctrlProps/ctrlProp148.xml"/><Relationship Id="rId173" Type="http://schemas.openxmlformats.org/officeDocument/2006/relationships/ctrlProp" Target="../ctrlProps/ctrlProp169.xml"/><Relationship Id="rId194" Type="http://schemas.openxmlformats.org/officeDocument/2006/relationships/ctrlProp" Target="../ctrlProps/ctrlProp190.xml"/><Relationship Id="rId199" Type="http://schemas.openxmlformats.org/officeDocument/2006/relationships/ctrlProp" Target="../ctrlProps/ctrlProp195.xml"/><Relationship Id="rId203" Type="http://schemas.openxmlformats.org/officeDocument/2006/relationships/ctrlProp" Target="../ctrlProps/ctrlProp199.xml"/><Relationship Id="rId208" Type="http://schemas.openxmlformats.org/officeDocument/2006/relationships/ctrlProp" Target="../ctrlProps/ctrlProp204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126" Type="http://schemas.openxmlformats.org/officeDocument/2006/relationships/ctrlProp" Target="../ctrlProps/ctrlProp122.xml"/><Relationship Id="rId147" Type="http://schemas.openxmlformats.org/officeDocument/2006/relationships/ctrlProp" Target="../ctrlProps/ctrlProp143.xml"/><Relationship Id="rId168" Type="http://schemas.openxmlformats.org/officeDocument/2006/relationships/ctrlProp" Target="../ctrlProps/ctrlProp164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121" Type="http://schemas.openxmlformats.org/officeDocument/2006/relationships/ctrlProp" Target="../ctrlProps/ctrlProp117.xml"/><Relationship Id="rId142" Type="http://schemas.openxmlformats.org/officeDocument/2006/relationships/ctrlProp" Target="../ctrlProps/ctrlProp138.xml"/><Relationship Id="rId163" Type="http://schemas.openxmlformats.org/officeDocument/2006/relationships/ctrlProp" Target="../ctrlProps/ctrlProp159.xml"/><Relationship Id="rId184" Type="http://schemas.openxmlformats.org/officeDocument/2006/relationships/ctrlProp" Target="../ctrlProps/ctrlProp180.xml"/><Relationship Id="rId189" Type="http://schemas.openxmlformats.org/officeDocument/2006/relationships/ctrlProp" Target="../ctrlProps/ctrlProp185.xml"/><Relationship Id="rId3" Type="http://schemas.openxmlformats.org/officeDocument/2006/relationships/vmlDrawing" Target="../drawings/vmlDrawing4.vml"/><Relationship Id="rId214" Type="http://schemas.openxmlformats.org/officeDocument/2006/relationships/ctrlProp" Target="../ctrlProps/ctrlProp210.x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116" Type="http://schemas.openxmlformats.org/officeDocument/2006/relationships/ctrlProp" Target="../ctrlProps/ctrlProp112.xml"/><Relationship Id="rId137" Type="http://schemas.openxmlformats.org/officeDocument/2006/relationships/ctrlProp" Target="../ctrlProps/ctrlProp133.xml"/><Relationship Id="rId158" Type="http://schemas.openxmlformats.org/officeDocument/2006/relationships/ctrlProp" Target="../ctrlProps/ctrlProp154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Relationship Id="rId132" Type="http://schemas.openxmlformats.org/officeDocument/2006/relationships/ctrlProp" Target="../ctrlProps/ctrlProp128.xml"/><Relationship Id="rId153" Type="http://schemas.openxmlformats.org/officeDocument/2006/relationships/ctrlProp" Target="../ctrlProps/ctrlProp149.xml"/><Relationship Id="rId174" Type="http://schemas.openxmlformats.org/officeDocument/2006/relationships/ctrlProp" Target="../ctrlProps/ctrlProp170.xml"/><Relationship Id="rId179" Type="http://schemas.openxmlformats.org/officeDocument/2006/relationships/ctrlProp" Target="../ctrlProps/ctrlProp175.xml"/><Relationship Id="rId195" Type="http://schemas.openxmlformats.org/officeDocument/2006/relationships/ctrlProp" Target="../ctrlProps/ctrlProp191.xml"/><Relationship Id="rId209" Type="http://schemas.openxmlformats.org/officeDocument/2006/relationships/ctrlProp" Target="../ctrlProps/ctrlProp205.xml"/><Relationship Id="rId190" Type="http://schemas.openxmlformats.org/officeDocument/2006/relationships/ctrlProp" Target="../ctrlProps/ctrlProp186.xml"/><Relationship Id="rId204" Type="http://schemas.openxmlformats.org/officeDocument/2006/relationships/ctrlProp" Target="../ctrlProps/ctrlProp200.xml"/><Relationship Id="rId15" Type="http://schemas.openxmlformats.org/officeDocument/2006/relationships/ctrlProp" Target="../ctrlProps/ctrlProp11.xml"/><Relationship Id="rId36" Type="http://schemas.openxmlformats.org/officeDocument/2006/relationships/ctrlProp" Target="../ctrlProps/ctrlProp32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27" Type="http://schemas.openxmlformats.org/officeDocument/2006/relationships/ctrlProp" Target="../ctrlProps/ctrlProp123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52" Type="http://schemas.openxmlformats.org/officeDocument/2006/relationships/ctrlProp" Target="../ctrlProps/ctrlProp48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122" Type="http://schemas.openxmlformats.org/officeDocument/2006/relationships/ctrlProp" Target="../ctrlProps/ctrlProp118.xml"/><Relationship Id="rId143" Type="http://schemas.openxmlformats.org/officeDocument/2006/relationships/ctrlProp" Target="../ctrlProps/ctrlProp139.xml"/><Relationship Id="rId148" Type="http://schemas.openxmlformats.org/officeDocument/2006/relationships/ctrlProp" Target="../ctrlProps/ctrlProp144.xml"/><Relationship Id="rId164" Type="http://schemas.openxmlformats.org/officeDocument/2006/relationships/ctrlProp" Target="../ctrlProps/ctrlProp160.xml"/><Relationship Id="rId169" Type="http://schemas.openxmlformats.org/officeDocument/2006/relationships/ctrlProp" Target="../ctrlProps/ctrlProp165.xml"/><Relationship Id="rId185" Type="http://schemas.openxmlformats.org/officeDocument/2006/relationships/ctrlProp" Target="../ctrlProps/ctrlProp181.xml"/><Relationship Id="rId4" Type="http://schemas.openxmlformats.org/officeDocument/2006/relationships/vmlDrawing" Target="../drawings/vmlDrawing5.vml"/><Relationship Id="rId9" Type="http://schemas.openxmlformats.org/officeDocument/2006/relationships/ctrlProp" Target="../ctrlProps/ctrlProp5.xml"/><Relationship Id="rId180" Type="http://schemas.openxmlformats.org/officeDocument/2006/relationships/ctrlProp" Target="../ctrlProps/ctrlProp176.xml"/><Relationship Id="rId210" Type="http://schemas.openxmlformats.org/officeDocument/2006/relationships/ctrlProp" Target="../ctrlProps/ctrlProp206.xml"/><Relationship Id="rId215" Type="http://schemas.openxmlformats.org/officeDocument/2006/relationships/ctrlProp" Target="../ctrlProps/ctrlProp211.xml"/><Relationship Id="rId26" Type="http://schemas.openxmlformats.org/officeDocument/2006/relationships/ctrlProp" Target="../ctrlProps/ctrlProp22.xml"/><Relationship Id="rId47" Type="http://schemas.openxmlformats.org/officeDocument/2006/relationships/ctrlProp" Target="../ctrlProps/ctrlProp43.xml"/><Relationship Id="rId68" Type="http://schemas.openxmlformats.org/officeDocument/2006/relationships/ctrlProp" Target="../ctrlProps/ctrlProp64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33" Type="http://schemas.openxmlformats.org/officeDocument/2006/relationships/ctrlProp" Target="../ctrlProps/ctrlProp129.xml"/><Relationship Id="rId154" Type="http://schemas.openxmlformats.org/officeDocument/2006/relationships/ctrlProp" Target="../ctrlProps/ctrlProp150.xml"/><Relationship Id="rId175" Type="http://schemas.openxmlformats.org/officeDocument/2006/relationships/ctrlProp" Target="../ctrlProps/ctrlProp171.xml"/><Relationship Id="rId196" Type="http://schemas.openxmlformats.org/officeDocument/2006/relationships/ctrlProp" Target="../ctrlProps/ctrlProp192.xml"/><Relationship Id="rId200" Type="http://schemas.openxmlformats.org/officeDocument/2006/relationships/ctrlProp" Target="../ctrlProps/ctrlProp196.xml"/><Relationship Id="rId16" Type="http://schemas.openxmlformats.org/officeDocument/2006/relationships/ctrlProp" Target="../ctrlProps/ctrlProp12.xml"/><Relationship Id="rId37" Type="http://schemas.openxmlformats.org/officeDocument/2006/relationships/ctrlProp" Target="../ctrlProps/ctrlProp33.xml"/><Relationship Id="rId58" Type="http://schemas.openxmlformats.org/officeDocument/2006/relationships/ctrlProp" Target="../ctrlProps/ctrlProp54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123" Type="http://schemas.openxmlformats.org/officeDocument/2006/relationships/ctrlProp" Target="../ctrlProps/ctrlProp119.xml"/><Relationship Id="rId144" Type="http://schemas.openxmlformats.org/officeDocument/2006/relationships/ctrlProp" Target="../ctrlProps/ctrlProp140.xm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326.xml"/><Relationship Id="rId21" Type="http://schemas.openxmlformats.org/officeDocument/2006/relationships/ctrlProp" Target="../ctrlProps/ctrlProp230.xml"/><Relationship Id="rId42" Type="http://schemas.openxmlformats.org/officeDocument/2006/relationships/ctrlProp" Target="../ctrlProps/ctrlProp251.xml"/><Relationship Id="rId63" Type="http://schemas.openxmlformats.org/officeDocument/2006/relationships/ctrlProp" Target="../ctrlProps/ctrlProp272.xml"/><Relationship Id="rId84" Type="http://schemas.openxmlformats.org/officeDocument/2006/relationships/ctrlProp" Target="../ctrlProps/ctrlProp293.xml"/><Relationship Id="rId138" Type="http://schemas.openxmlformats.org/officeDocument/2006/relationships/ctrlProp" Target="../ctrlProps/ctrlProp347.xml"/><Relationship Id="rId159" Type="http://schemas.openxmlformats.org/officeDocument/2006/relationships/ctrlProp" Target="../ctrlProps/ctrlProp368.xml"/><Relationship Id="rId170" Type="http://schemas.openxmlformats.org/officeDocument/2006/relationships/ctrlProp" Target="../ctrlProps/ctrlProp379.xml"/><Relationship Id="rId191" Type="http://schemas.openxmlformats.org/officeDocument/2006/relationships/ctrlProp" Target="../ctrlProps/ctrlProp400.xml"/><Relationship Id="rId205" Type="http://schemas.openxmlformats.org/officeDocument/2006/relationships/ctrlProp" Target="../ctrlProps/ctrlProp414.xml"/><Relationship Id="rId226" Type="http://schemas.openxmlformats.org/officeDocument/2006/relationships/ctrlProp" Target="../ctrlProps/ctrlProp435.xml"/><Relationship Id="rId107" Type="http://schemas.openxmlformats.org/officeDocument/2006/relationships/ctrlProp" Target="../ctrlProps/ctrlProp316.xml"/><Relationship Id="rId11" Type="http://schemas.openxmlformats.org/officeDocument/2006/relationships/ctrlProp" Target="../ctrlProps/ctrlProp220.xml"/><Relationship Id="rId32" Type="http://schemas.openxmlformats.org/officeDocument/2006/relationships/ctrlProp" Target="../ctrlProps/ctrlProp241.xml"/><Relationship Id="rId53" Type="http://schemas.openxmlformats.org/officeDocument/2006/relationships/ctrlProp" Target="../ctrlProps/ctrlProp262.xml"/><Relationship Id="rId74" Type="http://schemas.openxmlformats.org/officeDocument/2006/relationships/ctrlProp" Target="../ctrlProps/ctrlProp283.xml"/><Relationship Id="rId128" Type="http://schemas.openxmlformats.org/officeDocument/2006/relationships/ctrlProp" Target="../ctrlProps/ctrlProp337.xml"/><Relationship Id="rId149" Type="http://schemas.openxmlformats.org/officeDocument/2006/relationships/ctrlProp" Target="../ctrlProps/ctrlProp358.xml"/><Relationship Id="rId5" Type="http://schemas.openxmlformats.org/officeDocument/2006/relationships/ctrlProp" Target="../ctrlProps/ctrlProp214.xml"/><Relationship Id="rId95" Type="http://schemas.openxmlformats.org/officeDocument/2006/relationships/ctrlProp" Target="../ctrlProps/ctrlProp304.xml"/><Relationship Id="rId160" Type="http://schemas.openxmlformats.org/officeDocument/2006/relationships/ctrlProp" Target="../ctrlProps/ctrlProp369.xml"/><Relationship Id="rId181" Type="http://schemas.openxmlformats.org/officeDocument/2006/relationships/ctrlProp" Target="../ctrlProps/ctrlProp390.xml"/><Relationship Id="rId216" Type="http://schemas.openxmlformats.org/officeDocument/2006/relationships/ctrlProp" Target="../ctrlProps/ctrlProp425.xml"/><Relationship Id="rId237" Type="http://schemas.openxmlformats.org/officeDocument/2006/relationships/ctrlProp" Target="../ctrlProps/ctrlProp446.xml"/><Relationship Id="rId22" Type="http://schemas.openxmlformats.org/officeDocument/2006/relationships/ctrlProp" Target="../ctrlProps/ctrlProp231.xml"/><Relationship Id="rId43" Type="http://schemas.openxmlformats.org/officeDocument/2006/relationships/ctrlProp" Target="../ctrlProps/ctrlProp252.xml"/><Relationship Id="rId64" Type="http://schemas.openxmlformats.org/officeDocument/2006/relationships/ctrlProp" Target="../ctrlProps/ctrlProp273.xml"/><Relationship Id="rId118" Type="http://schemas.openxmlformats.org/officeDocument/2006/relationships/ctrlProp" Target="../ctrlProps/ctrlProp327.xml"/><Relationship Id="rId139" Type="http://schemas.openxmlformats.org/officeDocument/2006/relationships/ctrlProp" Target="../ctrlProps/ctrlProp348.xml"/><Relationship Id="rId80" Type="http://schemas.openxmlformats.org/officeDocument/2006/relationships/ctrlProp" Target="../ctrlProps/ctrlProp289.xml"/><Relationship Id="rId85" Type="http://schemas.openxmlformats.org/officeDocument/2006/relationships/ctrlProp" Target="../ctrlProps/ctrlProp294.xml"/><Relationship Id="rId150" Type="http://schemas.openxmlformats.org/officeDocument/2006/relationships/ctrlProp" Target="../ctrlProps/ctrlProp359.xml"/><Relationship Id="rId155" Type="http://schemas.openxmlformats.org/officeDocument/2006/relationships/ctrlProp" Target="../ctrlProps/ctrlProp364.xml"/><Relationship Id="rId171" Type="http://schemas.openxmlformats.org/officeDocument/2006/relationships/ctrlProp" Target="../ctrlProps/ctrlProp380.xml"/><Relationship Id="rId176" Type="http://schemas.openxmlformats.org/officeDocument/2006/relationships/ctrlProp" Target="../ctrlProps/ctrlProp385.xml"/><Relationship Id="rId192" Type="http://schemas.openxmlformats.org/officeDocument/2006/relationships/ctrlProp" Target="../ctrlProps/ctrlProp401.xml"/><Relationship Id="rId197" Type="http://schemas.openxmlformats.org/officeDocument/2006/relationships/ctrlProp" Target="../ctrlProps/ctrlProp406.xml"/><Relationship Id="rId206" Type="http://schemas.openxmlformats.org/officeDocument/2006/relationships/ctrlProp" Target="../ctrlProps/ctrlProp415.xml"/><Relationship Id="rId227" Type="http://schemas.openxmlformats.org/officeDocument/2006/relationships/ctrlProp" Target="../ctrlProps/ctrlProp436.xml"/><Relationship Id="rId201" Type="http://schemas.openxmlformats.org/officeDocument/2006/relationships/ctrlProp" Target="../ctrlProps/ctrlProp410.xml"/><Relationship Id="rId222" Type="http://schemas.openxmlformats.org/officeDocument/2006/relationships/ctrlProp" Target="../ctrlProps/ctrlProp431.xml"/><Relationship Id="rId12" Type="http://schemas.openxmlformats.org/officeDocument/2006/relationships/ctrlProp" Target="../ctrlProps/ctrlProp221.xml"/><Relationship Id="rId17" Type="http://schemas.openxmlformats.org/officeDocument/2006/relationships/ctrlProp" Target="../ctrlProps/ctrlProp226.xml"/><Relationship Id="rId33" Type="http://schemas.openxmlformats.org/officeDocument/2006/relationships/ctrlProp" Target="../ctrlProps/ctrlProp242.xml"/><Relationship Id="rId38" Type="http://schemas.openxmlformats.org/officeDocument/2006/relationships/ctrlProp" Target="../ctrlProps/ctrlProp247.xml"/><Relationship Id="rId59" Type="http://schemas.openxmlformats.org/officeDocument/2006/relationships/ctrlProp" Target="../ctrlProps/ctrlProp268.xml"/><Relationship Id="rId103" Type="http://schemas.openxmlformats.org/officeDocument/2006/relationships/ctrlProp" Target="../ctrlProps/ctrlProp312.xml"/><Relationship Id="rId108" Type="http://schemas.openxmlformats.org/officeDocument/2006/relationships/ctrlProp" Target="../ctrlProps/ctrlProp317.xml"/><Relationship Id="rId124" Type="http://schemas.openxmlformats.org/officeDocument/2006/relationships/ctrlProp" Target="../ctrlProps/ctrlProp333.xml"/><Relationship Id="rId129" Type="http://schemas.openxmlformats.org/officeDocument/2006/relationships/ctrlProp" Target="../ctrlProps/ctrlProp338.xml"/><Relationship Id="rId54" Type="http://schemas.openxmlformats.org/officeDocument/2006/relationships/ctrlProp" Target="../ctrlProps/ctrlProp263.xml"/><Relationship Id="rId70" Type="http://schemas.openxmlformats.org/officeDocument/2006/relationships/ctrlProp" Target="../ctrlProps/ctrlProp279.xml"/><Relationship Id="rId75" Type="http://schemas.openxmlformats.org/officeDocument/2006/relationships/ctrlProp" Target="../ctrlProps/ctrlProp284.xml"/><Relationship Id="rId91" Type="http://schemas.openxmlformats.org/officeDocument/2006/relationships/ctrlProp" Target="../ctrlProps/ctrlProp300.xml"/><Relationship Id="rId96" Type="http://schemas.openxmlformats.org/officeDocument/2006/relationships/ctrlProp" Target="../ctrlProps/ctrlProp305.xml"/><Relationship Id="rId140" Type="http://schemas.openxmlformats.org/officeDocument/2006/relationships/ctrlProp" Target="../ctrlProps/ctrlProp349.xml"/><Relationship Id="rId145" Type="http://schemas.openxmlformats.org/officeDocument/2006/relationships/ctrlProp" Target="../ctrlProps/ctrlProp354.xml"/><Relationship Id="rId161" Type="http://schemas.openxmlformats.org/officeDocument/2006/relationships/ctrlProp" Target="../ctrlProps/ctrlProp370.xml"/><Relationship Id="rId166" Type="http://schemas.openxmlformats.org/officeDocument/2006/relationships/ctrlProp" Target="../ctrlProps/ctrlProp375.xml"/><Relationship Id="rId182" Type="http://schemas.openxmlformats.org/officeDocument/2006/relationships/ctrlProp" Target="../ctrlProps/ctrlProp391.xml"/><Relationship Id="rId187" Type="http://schemas.openxmlformats.org/officeDocument/2006/relationships/ctrlProp" Target="../ctrlProps/ctrlProp396.xml"/><Relationship Id="rId217" Type="http://schemas.openxmlformats.org/officeDocument/2006/relationships/ctrlProp" Target="../ctrlProps/ctrlProp426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215.xml"/><Relationship Id="rId212" Type="http://schemas.openxmlformats.org/officeDocument/2006/relationships/ctrlProp" Target="../ctrlProps/ctrlProp421.xml"/><Relationship Id="rId233" Type="http://schemas.openxmlformats.org/officeDocument/2006/relationships/ctrlProp" Target="../ctrlProps/ctrlProp442.xml"/><Relationship Id="rId238" Type="http://schemas.openxmlformats.org/officeDocument/2006/relationships/ctrlProp" Target="../ctrlProps/ctrlProp447.xml"/><Relationship Id="rId23" Type="http://schemas.openxmlformats.org/officeDocument/2006/relationships/ctrlProp" Target="../ctrlProps/ctrlProp232.xml"/><Relationship Id="rId28" Type="http://schemas.openxmlformats.org/officeDocument/2006/relationships/ctrlProp" Target="../ctrlProps/ctrlProp237.xml"/><Relationship Id="rId49" Type="http://schemas.openxmlformats.org/officeDocument/2006/relationships/ctrlProp" Target="../ctrlProps/ctrlProp258.xml"/><Relationship Id="rId114" Type="http://schemas.openxmlformats.org/officeDocument/2006/relationships/ctrlProp" Target="../ctrlProps/ctrlProp323.xml"/><Relationship Id="rId119" Type="http://schemas.openxmlformats.org/officeDocument/2006/relationships/ctrlProp" Target="../ctrlProps/ctrlProp328.xml"/><Relationship Id="rId44" Type="http://schemas.openxmlformats.org/officeDocument/2006/relationships/ctrlProp" Target="../ctrlProps/ctrlProp253.xml"/><Relationship Id="rId60" Type="http://schemas.openxmlformats.org/officeDocument/2006/relationships/ctrlProp" Target="../ctrlProps/ctrlProp269.xml"/><Relationship Id="rId65" Type="http://schemas.openxmlformats.org/officeDocument/2006/relationships/ctrlProp" Target="../ctrlProps/ctrlProp274.xml"/><Relationship Id="rId81" Type="http://schemas.openxmlformats.org/officeDocument/2006/relationships/ctrlProp" Target="../ctrlProps/ctrlProp290.xml"/><Relationship Id="rId86" Type="http://schemas.openxmlformats.org/officeDocument/2006/relationships/ctrlProp" Target="../ctrlProps/ctrlProp295.xml"/><Relationship Id="rId130" Type="http://schemas.openxmlformats.org/officeDocument/2006/relationships/ctrlProp" Target="../ctrlProps/ctrlProp339.xml"/><Relationship Id="rId135" Type="http://schemas.openxmlformats.org/officeDocument/2006/relationships/ctrlProp" Target="../ctrlProps/ctrlProp344.xml"/><Relationship Id="rId151" Type="http://schemas.openxmlformats.org/officeDocument/2006/relationships/ctrlProp" Target="../ctrlProps/ctrlProp360.xml"/><Relationship Id="rId156" Type="http://schemas.openxmlformats.org/officeDocument/2006/relationships/ctrlProp" Target="../ctrlProps/ctrlProp365.xml"/><Relationship Id="rId177" Type="http://schemas.openxmlformats.org/officeDocument/2006/relationships/ctrlProp" Target="../ctrlProps/ctrlProp386.xml"/><Relationship Id="rId198" Type="http://schemas.openxmlformats.org/officeDocument/2006/relationships/ctrlProp" Target="../ctrlProps/ctrlProp407.xml"/><Relationship Id="rId172" Type="http://schemas.openxmlformats.org/officeDocument/2006/relationships/ctrlProp" Target="../ctrlProps/ctrlProp381.xml"/><Relationship Id="rId193" Type="http://schemas.openxmlformats.org/officeDocument/2006/relationships/ctrlProp" Target="../ctrlProps/ctrlProp402.xml"/><Relationship Id="rId202" Type="http://schemas.openxmlformats.org/officeDocument/2006/relationships/ctrlProp" Target="../ctrlProps/ctrlProp411.xml"/><Relationship Id="rId207" Type="http://schemas.openxmlformats.org/officeDocument/2006/relationships/ctrlProp" Target="../ctrlProps/ctrlProp416.xml"/><Relationship Id="rId223" Type="http://schemas.openxmlformats.org/officeDocument/2006/relationships/ctrlProp" Target="../ctrlProps/ctrlProp432.xml"/><Relationship Id="rId228" Type="http://schemas.openxmlformats.org/officeDocument/2006/relationships/ctrlProp" Target="../ctrlProps/ctrlProp437.xml"/><Relationship Id="rId13" Type="http://schemas.openxmlformats.org/officeDocument/2006/relationships/ctrlProp" Target="../ctrlProps/ctrlProp222.xml"/><Relationship Id="rId18" Type="http://schemas.openxmlformats.org/officeDocument/2006/relationships/ctrlProp" Target="../ctrlProps/ctrlProp227.xml"/><Relationship Id="rId39" Type="http://schemas.openxmlformats.org/officeDocument/2006/relationships/ctrlProp" Target="../ctrlProps/ctrlProp248.xml"/><Relationship Id="rId109" Type="http://schemas.openxmlformats.org/officeDocument/2006/relationships/ctrlProp" Target="../ctrlProps/ctrlProp318.xml"/><Relationship Id="rId34" Type="http://schemas.openxmlformats.org/officeDocument/2006/relationships/ctrlProp" Target="../ctrlProps/ctrlProp243.xml"/><Relationship Id="rId50" Type="http://schemas.openxmlformats.org/officeDocument/2006/relationships/ctrlProp" Target="../ctrlProps/ctrlProp259.xml"/><Relationship Id="rId55" Type="http://schemas.openxmlformats.org/officeDocument/2006/relationships/ctrlProp" Target="../ctrlProps/ctrlProp264.xml"/><Relationship Id="rId76" Type="http://schemas.openxmlformats.org/officeDocument/2006/relationships/ctrlProp" Target="../ctrlProps/ctrlProp285.xml"/><Relationship Id="rId97" Type="http://schemas.openxmlformats.org/officeDocument/2006/relationships/ctrlProp" Target="../ctrlProps/ctrlProp306.xml"/><Relationship Id="rId104" Type="http://schemas.openxmlformats.org/officeDocument/2006/relationships/ctrlProp" Target="../ctrlProps/ctrlProp313.xml"/><Relationship Id="rId120" Type="http://schemas.openxmlformats.org/officeDocument/2006/relationships/ctrlProp" Target="../ctrlProps/ctrlProp329.xml"/><Relationship Id="rId125" Type="http://schemas.openxmlformats.org/officeDocument/2006/relationships/ctrlProp" Target="../ctrlProps/ctrlProp334.xml"/><Relationship Id="rId141" Type="http://schemas.openxmlformats.org/officeDocument/2006/relationships/ctrlProp" Target="../ctrlProps/ctrlProp350.xml"/><Relationship Id="rId146" Type="http://schemas.openxmlformats.org/officeDocument/2006/relationships/ctrlProp" Target="../ctrlProps/ctrlProp355.xml"/><Relationship Id="rId167" Type="http://schemas.openxmlformats.org/officeDocument/2006/relationships/ctrlProp" Target="../ctrlProps/ctrlProp376.xml"/><Relationship Id="rId188" Type="http://schemas.openxmlformats.org/officeDocument/2006/relationships/ctrlProp" Target="../ctrlProps/ctrlProp397.xml"/><Relationship Id="rId7" Type="http://schemas.openxmlformats.org/officeDocument/2006/relationships/ctrlProp" Target="../ctrlProps/ctrlProp216.xml"/><Relationship Id="rId71" Type="http://schemas.openxmlformats.org/officeDocument/2006/relationships/ctrlProp" Target="../ctrlProps/ctrlProp280.xml"/><Relationship Id="rId92" Type="http://schemas.openxmlformats.org/officeDocument/2006/relationships/ctrlProp" Target="../ctrlProps/ctrlProp301.xml"/><Relationship Id="rId162" Type="http://schemas.openxmlformats.org/officeDocument/2006/relationships/ctrlProp" Target="../ctrlProps/ctrlProp371.xml"/><Relationship Id="rId183" Type="http://schemas.openxmlformats.org/officeDocument/2006/relationships/ctrlProp" Target="../ctrlProps/ctrlProp392.xml"/><Relationship Id="rId213" Type="http://schemas.openxmlformats.org/officeDocument/2006/relationships/ctrlProp" Target="../ctrlProps/ctrlProp422.xml"/><Relationship Id="rId218" Type="http://schemas.openxmlformats.org/officeDocument/2006/relationships/ctrlProp" Target="../ctrlProps/ctrlProp427.xml"/><Relationship Id="rId234" Type="http://schemas.openxmlformats.org/officeDocument/2006/relationships/ctrlProp" Target="../ctrlProps/ctrlProp443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238.xml"/><Relationship Id="rId24" Type="http://schemas.openxmlformats.org/officeDocument/2006/relationships/ctrlProp" Target="../ctrlProps/ctrlProp233.xml"/><Relationship Id="rId40" Type="http://schemas.openxmlformats.org/officeDocument/2006/relationships/ctrlProp" Target="../ctrlProps/ctrlProp249.xml"/><Relationship Id="rId45" Type="http://schemas.openxmlformats.org/officeDocument/2006/relationships/ctrlProp" Target="../ctrlProps/ctrlProp254.xml"/><Relationship Id="rId66" Type="http://schemas.openxmlformats.org/officeDocument/2006/relationships/ctrlProp" Target="../ctrlProps/ctrlProp275.xml"/><Relationship Id="rId87" Type="http://schemas.openxmlformats.org/officeDocument/2006/relationships/ctrlProp" Target="../ctrlProps/ctrlProp296.xml"/><Relationship Id="rId110" Type="http://schemas.openxmlformats.org/officeDocument/2006/relationships/ctrlProp" Target="../ctrlProps/ctrlProp319.xml"/><Relationship Id="rId115" Type="http://schemas.openxmlformats.org/officeDocument/2006/relationships/ctrlProp" Target="../ctrlProps/ctrlProp324.xml"/><Relationship Id="rId131" Type="http://schemas.openxmlformats.org/officeDocument/2006/relationships/ctrlProp" Target="../ctrlProps/ctrlProp340.xml"/><Relationship Id="rId136" Type="http://schemas.openxmlformats.org/officeDocument/2006/relationships/ctrlProp" Target="../ctrlProps/ctrlProp345.xml"/><Relationship Id="rId157" Type="http://schemas.openxmlformats.org/officeDocument/2006/relationships/ctrlProp" Target="../ctrlProps/ctrlProp366.xml"/><Relationship Id="rId178" Type="http://schemas.openxmlformats.org/officeDocument/2006/relationships/ctrlProp" Target="../ctrlProps/ctrlProp387.xml"/><Relationship Id="rId61" Type="http://schemas.openxmlformats.org/officeDocument/2006/relationships/ctrlProp" Target="../ctrlProps/ctrlProp270.xml"/><Relationship Id="rId82" Type="http://schemas.openxmlformats.org/officeDocument/2006/relationships/ctrlProp" Target="../ctrlProps/ctrlProp291.xml"/><Relationship Id="rId152" Type="http://schemas.openxmlformats.org/officeDocument/2006/relationships/ctrlProp" Target="../ctrlProps/ctrlProp361.xml"/><Relationship Id="rId173" Type="http://schemas.openxmlformats.org/officeDocument/2006/relationships/ctrlProp" Target="../ctrlProps/ctrlProp382.xml"/><Relationship Id="rId194" Type="http://schemas.openxmlformats.org/officeDocument/2006/relationships/ctrlProp" Target="../ctrlProps/ctrlProp403.xml"/><Relationship Id="rId199" Type="http://schemas.openxmlformats.org/officeDocument/2006/relationships/ctrlProp" Target="../ctrlProps/ctrlProp408.xml"/><Relationship Id="rId203" Type="http://schemas.openxmlformats.org/officeDocument/2006/relationships/ctrlProp" Target="../ctrlProps/ctrlProp412.xml"/><Relationship Id="rId208" Type="http://schemas.openxmlformats.org/officeDocument/2006/relationships/ctrlProp" Target="../ctrlProps/ctrlProp417.xml"/><Relationship Id="rId229" Type="http://schemas.openxmlformats.org/officeDocument/2006/relationships/ctrlProp" Target="../ctrlProps/ctrlProp438.xml"/><Relationship Id="rId19" Type="http://schemas.openxmlformats.org/officeDocument/2006/relationships/ctrlProp" Target="../ctrlProps/ctrlProp228.xml"/><Relationship Id="rId224" Type="http://schemas.openxmlformats.org/officeDocument/2006/relationships/ctrlProp" Target="../ctrlProps/ctrlProp433.xml"/><Relationship Id="rId14" Type="http://schemas.openxmlformats.org/officeDocument/2006/relationships/ctrlProp" Target="../ctrlProps/ctrlProp223.xml"/><Relationship Id="rId30" Type="http://schemas.openxmlformats.org/officeDocument/2006/relationships/ctrlProp" Target="../ctrlProps/ctrlProp239.xml"/><Relationship Id="rId35" Type="http://schemas.openxmlformats.org/officeDocument/2006/relationships/ctrlProp" Target="../ctrlProps/ctrlProp244.xml"/><Relationship Id="rId56" Type="http://schemas.openxmlformats.org/officeDocument/2006/relationships/ctrlProp" Target="../ctrlProps/ctrlProp265.xml"/><Relationship Id="rId77" Type="http://schemas.openxmlformats.org/officeDocument/2006/relationships/ctrlProp" Target="../ctrlProps/ctrlProp286.xml"/><Relationship Id="rId100" Type="http://schemas.openxmlformats.org/officeDocument/2006/relationships/ctrlProp" Target="../ctrlProps/ctrlProp309.xml"/><Relationship Id="rId105" Type="http://schemas.openxmlformats.org/officeDocument/2006/relationships/ctrlProp" Target="../ctrlProps/ctrlProp314.xml"/><Relationship Id="rId126" Type="http://schemas.openxmlformats.org/officeDocument/2006/relationships/ctrlProp" Target="../ctrlProps/ctrlProp335.xml"/><Relationship Id="rId147" Type="http://schemas.openxmlformats.org/officeDocument/2006/relationships/ctrlProp" Target="../ctrlProps/ctrlProp356.xml"/><Relationship Id="rId168" Type="http://schemas.openxmlformats.org/officeDocument/2006/relationships/ctrlProp" Target="../ctrlProps/ctrlProp377.xml"/><Relationship Id="rId8" Type="http://schemas.openxmlformats.org/officeDocument/2006/relationships/ctrlProp" Target="../ctrlProps/ctrlProp217.xml"/><Relationship Id="rId51" Type="http://schemas.openxmlformats.org/officeDocument/2006/relationships/ctrlProp" Target="../ctrlProps/ctrlProp260.xml"/><Relationship Id="rId72" Type="http://schemas.openxmlformats.org/officeDocument/2006/relationships/ctrlProp" Target="../ctrlProps/ctrlProp281.xml"/><Relationship Id="rId93" Type="http://schemas.openxmlformats.org/officeDocument/2006/relationships/ctrlProp" Target="../ctrlProps/ctrlProp302.xml"/><Relationship Id="rId98" Type="http://schemas.openxmlformats.org/officeDocument/2006/relationships/ctrlProp" Target="../ctrlProps/ctrlProp307.xml"/><Relationship Id="rId121" Type="http://schemas.openxmlformats.org/officeDocument/2006/relationships/ctrlProp" Target="../ctrlProps/ctrlProp330.xml"/><Relationship Id="rId142" Type="http://schemas.openxmlformats.org/officeDocument/2006/relationships/ctrlProp" Target="../ctrlProps/ctrlProp351.xml"/><Relationship Id="rId163" Type="http://schemas.openxmlformats.org/officeDocument/2006/relationships/ctrlProp" Target="../ctrlProps/ctrlProp372.xml"/><Relationship Id="rId184" Type="http://schemas.openxmlformats.org/officeDocument/2006/relationships/ctrlProp" Target="../ctrlProps/ctrlProp393.xml"/><Relationship Id="rId189" Type="http://schemas.openxmlformats.org/officeDocument/2006/relationships/ctrlProp" Target="../ctrlProps/ctrlProp398.xml"/><Relationship Id="rId219" Type="http://schemas.openxmlformats.org/officeDocument/2006/relationships/ctrlProp" Target="../ctrlProps/ctrlProp428.xml"/><Relationship Id="rId3" Type="http://schemas.openxmlformats.org/officeDocument/2006/relationships/vmlDrawing" Target="../drawings/vmlDrawing6.vml"/><Relationship Id="rId214" Type="http://schemas.openxmlformats.org/officeDocument/2006/relationships/ctrlProp" Target="../ctrlProps/ctrlProp423.xml"/><Relationship Id="rId230" Type="http://schemas.openxmlformats.org/officeDocument/2006/relationships/ctrlProp" Target="../ctrlProps/ctrlProp439.xml"/><Relationship Id="rId235" Type="http://schemas.openxmlformats.org/officeDocument/2006/relationships/ctrlProp" Target="../ctrlProps/ctrlProp444.xml"/><Relationship Id="rId25" Type="http://schemas.openxmlformats.org/officeDocument/2006/relationships/ctrlProp" Target="../ctrlProps/ctrlProp234.xml"/><Relationship Id="rId46" Type="http://schemas.openxmlformats.org/officeDocument/2006/relationships/ctrlProp" Target="../ctrlProps/ctrlProp255.xml"/><Relationship Id="rId67" Type="http://schemas.openxmlformats.org/officeDocument/2006/relationships/ctrlProp" Target="../ctrlProps/ctrlProp276.xml"/><Relationship Id="rId116" Type="http://schemas.openxmlformats.org/officeDocument/2006/relationships/ctrlProp" Target="../ctrlProps/ctrlProp325.xml"/><Relationship Id="rId137" Type="http://schemas.openxmlformats.org/officeDocument/2006/relationships/ctrlProp" Target="../ctrlProps/ctrlProp346.xml"/><Relationship Id="rId158" Type="http://schemas.openxmlformats.org/officeDocument/2006/relationships/ctrlProp" Target="../ctrlProps/ctrlProp367.xml"/><Relationship Id="rId20" Type="http://schemas.openxmlformats.org/officeDocument/2006/relationships/ctrlProp" Target="../ctrlProps/ctrlProp229.xml"/><Relationship Id="rId41" Type="http://schemas.openxmlformats.org/officeDocument/2006/relationships/ctrlProp" Target="../ctrlProps/ctrlProp250.xml"/><Relationship Id="rId62" Type="http://schemas.openxmlformats.org/officeDocument/2006/relationships/ctrlProp" Target="../ctrlProps/ctrlProp271.xml"/><Relationship Id="rId83" Type="http://schemas.openxmlformats.org/officeDocument/2006/relationships/ctrlProp" Target="../ctrlProps/ctrlProp292.xml"/><Relationship Id="rId88" Type="http://schemas.openxmlformats.org/officeDocument/2006/relationships/ctrlProp" Target="../ctrlProps/ctrlProp297.xml"/><Relationship Id="rId111" Type="http://schemas.openxmlformats.org/officeDocument/2006/relationships/ctrlProp" Target="../ctrlProps/ctrlProp320.xml"/><Relationship Id="rId132" Type="http://schemas.openxmlformats.org/officeDocument/2006/relationships/ctrlProp" Target="../ctrlProps/ctrlProp341.xml"/><Relationship Id="rId153" Type="http://schemas.openxmlformats.org/officeDocument/2006/relationships/ctrlProp" Target="../ctrlProps/ctrlProp362.xml"/><Relationship Id="rId174" Type="http://schemas.openxmlformats.org/officeDocument/2006/relationships/ctrlProp" Target="../ctrlProps/ctrlProp383.xml"/><Relationship Id="rId179" Type="http://schemas.openxmlformats.org/officeDocument/2006/relationships/ctrlProp" Target="../ctrlProps/ctrlProp388.xml"/><Relationship Id="rId195" Type="http://schemas.openxmlformats.org/officeDocument/2006/relationships/ctrlProp" Target="../ctrlProps/ctrlProp404.xml"/><Relationship Id="rId209" Type="http://schemas.openxmlformats.org/officeDocument/2006/relationships/ctrlProp" Target="../ctrlProps/ctrlProp418.xml"/><Relationship Id="rId190" Type="http://schemas.openxmlformats.org/officeDocument/2006/relationships/ctrlProp" Target="../ctrlProps/ctrlProp399.xml"/><Relationship Id="rId204" Type="http://schemas.openxmlformats.org/officeDocument/2006/relationships/ctrlProp" Target="../ctrlProps/ctrlProp413.xml"/><Relationship Id="rId220" Type="http://schemas.openxmlformats.org/officeDocument/2006/relationships/ctrlProp" Target="../ctrlProps/ctrlProp429.xml"/><Relationship Id="rId225" Type="http://schemas.openxmlformats.org/officeDocument/2006/relationships/ctrlProp" Target="../ctrlProps/ctrlProp434.xml"/><Relationship Id="rId15" Type="http://schemas.openxmlformats.org/officeDocument/2006/relationships/ctrlProp" Target="../ctrlProps/ctrlProp224.xml"/><Relationship Id="rId36" Type="http://schemas.openxmlformats.org/officeDocument/2006/relationships/ctrlProp" Target="../ctrlProps/ctrlProp245.xml"/><Relationship Id="rId57" Type="http://schemas.openxmlformats.org/officeDocument/2006/relationships/ctrlProp" Target="../ctrlProps/ctrlProp266.xml"/><Relationship Id="rId106" Type="http://schemas.openxmlformats.org/officeDocument/2006/relationships/ctrlProp" Target="../ctrlProps/ctrlProp315.xml"/><Relationship Id="rId127" Type="http://schemas.openxmlformats.org/officeDocument/2006/relationships/ctrlProp" Target="../ctrlProps/ctrlProp336.xml"/><Relationship Id="rId10" Type="http://schemas.openxmlformats.org/officeDocument/2006/relationships/ctrlProp" Target="../ctrlProps/ctrlProp219.xml"/><Relationship Id="rId31" Type="http://schemas.openxmlformats.org/officeDocument/2006/relationships/ctrlProp" Target="../ctrlProps/ctrlProp240.xml"/><Relationship Id="rId52" Type="http://schemas.openxmlformats.org/officeDocument/2006/relationships/ctrlProp" Target="../ctrlProps/ctrlProp261.xml"/><Relationship Id="rId73" Type="http://schemas.openxmlformats.org/officeDocument/2006/relationships/ctrlProp" Target="../ctrlProps/ctrlProp282.xml"/><Relationship Id="rId78" Type="http://schemas.openxmlformats.org/officeDocument/2006/relationships/ctrlProp" Target="../ctrlProps/ctrlProp287.xml"/><Relationship Id="rId94" Type="http://schemas.openxmlformats.org/officeDocument/2006/relationships/ctrlProp" Target="../ctrlProps/ctrlProp303.xml"/><Relationship Id="rId99" Type="http://schemas.openxmlformats.org/officeDocument/2006/relationships/ctrlProp" Target="../ctrlProps/ctrlProp308.xml"/><Relationship Id="rId101" Type="http://schemas.openxmlformats.org/officeDocument/2006/relationships/ctrlProp" Target="../ctrlProps/ctrlProp310.xml"/><Relationship Id="rId122" Type="http://schemas.openxmlformats.org/officeDocument/2006/relationships/ctrlProp" Target="../ctrlProps/ctrlProp331.xml"/><Relationship Id="rId143" Type="http://schemas.openxmlformats.org/officeDocument/2006/relationships/ctrlProp" Target="../ctrlProps/ctrlProp352.xml"/><Relationship Id="rId148" Type="http://schemas.openxmlformats.org/officeDocument/2006/relationships/ctrlProp" Target="../ctrlProps/ctrlProp357.xml"/><Relationship Id="rId164" Type="http://schemas.openxmlformats.org/officeDocument/2006/relationships/ctrlProp" Target="../ctrlProps/ctrlProp373.xml"/><Relationship Id="rId169" Type="http://schemas.openxmlformats.org/officeDocument/2006/relationships/ctrlProp" Target="../ctrlProps/ctrlProp378.xml"/><Relationship Id="rId185" Type="http://schemas.openxmlformats.org/officeDocument/2006/relationships/ctrlProp" Target="../ctrlProps/ctrlProp394.xml"/><Relationship Id="rId4" Type="http://schemas.openxmlformats.org/officeDocument/2006/relationships/vmlDrawing" Target="../drawings/vmlDrawing7.vml"/><Relationship Id="rId9" Type="http://schemas.openxmlformats.org/officeDocument/2006/relationships/ctrlProp" Target="../ctrlProps/ctrlProp218.xml"/><Relationship Id="rId180" Type="http://schemas.openxmlformats.org/officeDocument/2006/relationships/ctrlProp" Target="../ctrlProps/ctrlProp389.xml"/><Relationship Id="rId210" Type="http://schemas.openxmlformats.org/officeDocument/2006/relationships/ctrlProp" Target="../ctrlProps/ctrlProp419.xml"/><Relationship Id="rId215" Type="http://schemas.openxmlformats.org/officeDocument/2006/relationships/ctrlProp" Target="../ctrlProps/ctrlProp424.xml"/><Relationship Id="rId236" Type="http://schemas.openxmlformats.org/officeDocument/2006/relationships/ctrlProp" Target="../ctrlProps/ctrlProp445.xml"/><Relationship Id="rId26" Type="http://schemas.openxmlformats.org/officeDocument/2006/relationships/ctrlProp" Target="../ctrlProps/ctrlProp235.xml"/><Relationship Id="rId231" Type="http://schemas.openxmlformats.org/officeDocument/2006/relationships/ctrlProp" Target="../ctrlProps/ctrlProp440.xml"/><Relationship Id="rId47" Type="http://schemas.openxmlformats.org/officeDocument/2006/relationships/ctrlProp" Target="../ctrlProps/ctrlProp256.xml"/><Relationship Id="rId68" Type="http://schemas.openxmlformats.org/officeDocument/2006/relationships/ctrlProp" Target="../ctrlProps/ctrlProp277.xml"/><Relationship Id="rId89" Type="http://schemas.openxmlformats.org/officeDocument/2006/relationships/ctrlProp" Target="../ctrlProps/ctrlProp298.xml"/><Relationship Id="rId112" Type="http://schemas.openxmlformats.org/officeDocument/2006/relationships/ctrlProp" Target="../ctrlProps/ctrlProp321.xml"/><Relationship Id="rId133" Type="http://schemas.openxmlformats.org/officeDocument/2006/relationships/ctrlProp" Target="../ctrlProps/ctrlProp342.xml"/><Relationship Id="rId154" Type="http://schemas.openxmlformats.org/officeDocument/2006/relationships/ctrlProp" Target="../ctrlProps/ctrlProp363.xml"/><Relationship Id="rId175" Type="http://schemas.openxmlformats.org/officeDocument/2006/relationships/ctrlProp" Target="../ctrlProps/ctrlProp384.xml"/><Relationship Id="rId196" Type="http://schemas.openxmlformats.org/officeDocument/2006/relationships/ctrlProp" Target="../ctrlProps/ctrlProp405.xml"/><Relationship Id="rId200" Type="http://schemas.openxmlformats.org/officeDocument/2006/relationships/ctrlProp" Target="../ctrlProps/ctrlProp409.xml"/><Relationship Id="rId16" Type="http://schemas.openxmlformats.org/officeDocument/2006/relationships/ctrlProp" Target="../ctrlProps/ctrlProp225.xml"/><Relationship Id="rId221" Type="http://schemas.openxmlformats.org/officeDocument/2006/relationships/ctrlProp" Target="../ctrlProps/ctrlProp430.xml"/><Relationship Id="rId37" Type="http://schemas.openxmlformats.org/officeDocument/2006/relationships/ctrlProp" Target="../ctrlProps/ctrlProp246.xml"/><Relationship Id="rId58" Type="http://schemas.openxmlformats.org/officeDocument/2006/relationships/ctrlProp" Target="../ctrlProps/ctrlProp267.xml"/><Relationship Id="rId79" Type="http://schemas.openxmlformats.org/officeDocument/2006/relationships/ctrlProp" Target="../ctrlProps/ctrlProp288.xml"/><Relationship Id="rId102" Type="http://schemas.openxmlformats.org/officeDocument/2006/relationships/ctrlProp" Target="../ctrlProps/ctrlProp311.xml"/><Relationship Id="rId123" Type="http://schemas.openxmlformats.org/officeDocument/2006/relationships/ctrlProp" Target="../ctrlProps/ctrlProp332.xml"/><Relationship Id="rId144" Type="http://schemas.openxmlformats.org/officeDocument/2006/relationships/ctrlProp" Target="../ctrlProps/ctrlProp353.xml"/><Relationship Id="rId90" Type="http://schemas.openxmlformats.org/officeDocument/2006/relationships/ctrlProp" Target="../ctrlProps/ctrlProp299.xml"/><Relationship Id="rId165" Type="http://schemas.openxmlformats.org/officeDocument/2006/relationships/ctrlProp" Target="../ctrlProps/ctrlProp374.xml"/><Relationship Id="rId186" Type="http://schemas.openxmlformats.org/officeDocument/2006/relationships/ctrlProp" Target="../ctrlProps/ctrlProp395.xml"/><Relationship Id="rId211" Type="http://schemas.openxmlformats.org/officeDocument/2006/relationships/ctrlProp" Target="../ctrlProps/ctrlProp420.xml"/><Relationship Id="rId232" Type="http://schemas.openxmlformats.org/officeDocument/2006/relationships/ctrlProp" Target="../ctrlProps/ctrlProp441.xml"/><Relationship Id="rId27" Type="http://schemas.openxmlformats.org/officeDocument/2006/relationships/ctrlProp" Target="../ctrlProps/ctrlProp236.xml"/><Relationship Id="rId48" Type="http://schemas.openxmlformats.org/officeDocument/2006/relationships/ctrlProp" Target="../ctrlProps/ctrlProp257.xml"/><Relationship Id="rId69" Type="http://schemas.openxmlformats.org/officeDocument/2006/relationships/ctrlProp" Target="../ctrlProps/ctrlProp278.xml"/><Relationship Id="rId113" Type="http://schemas.openxmlformats.org/officeDocument/2006/relationships/ctrlProp" Target="../ctrlProps/ctrlProp322.xml"/><Relationship Id="rId134" Type="http://schemas.openxmlformats.org/officeDocument/2006/relationships/ctrlProp" Target="../ctrlProps/ctrlProp343.xm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560.xml"/><Relationship Id="rId21" Type="http://schemas.openxmlformats.org/officeDocument/2006/relationships/ctrlProp" Target="../ctrlProps/ctrlProp464.xml"/><Relationship Id="rId42" Type="http://schemas.openxmlformats.org/officeDocument/2006/relationships/ctrlProp" Target="../ctrlProps/ctrlProp485.xml"/><Relationship Id="rId63" Type="http://schemas.openxmlformats.org/officeDocument/2006/relationships/ctrlProp" Target="../ctrlProps/ctrlProp506.xml"/><Relationship Id="rId84" Type="http://schemas.openxmlformats.org/officeDocument/2006/relationships/ctrlProp" Target="../ctrlProps/ctrlProp527.xml"/><Relationship Id="rId138" Type="http://schemas.openxmlformats.org/officeDocument/2006/relationships/ctrlProp" Target="../ctrlProps/ctrlProp581.xml"/><Relationship Id="rId159" Type="http://schemas.openxmlformats.org/officeDocument/2006/relationships/ctrlProp" Target="../ctrlProps/ctrlProp602.xml"/><Relationship Id="rId170" Type="http://schemas.openxmlformats.org/officeDocument/2006/relationships/ctrlProp" Target="../ctrlProps/ctrlProp613.xml"/><Relationship Id="rId191" Type="http://schemas.openxmlformats.org/officeDocument/2006/relationships/ctrlProp" Target="../ctrlProps/ctrlProp634.xml"/><Relationship Id="rId205" Type="http://schemas.openxmlformats.org/officeDocument/2006/relationships/ctrlProp" Target="../ctrlProps/ctrlProp648.xml"/><Relationship Id="rId226" Type="http://schemas.openxmlformats.org/officeDocument/2006/relationships/ctrlProp" Target="../ctrlProps/ctrlProp669.xml"/><Relationship Id="rId107" Type="http://schemas.openxmlformats.org/officeDocument/2006/relationships/ctrlProp" Target="../ctrlProps/ctrlProp550.xml"/><Relationship Id="rId11" Type="http://schemas.openxmlformats.org/officeDocument/2006/relationships/ctrlProp" Target="../ctrlProps/ctrlProp454.xml"/><Relationship Id="rId32" Type="http://schemas.openxmlformats.org/officeDocument/2006/relationships/ctrlProp" Target="../ctrlProps/ctrlProp475.xml"/><Relationship Id="rId53" Type="http://schemas.openxmlformats.org/officeDocument/2006/relationships/ctrlProp" Target="../ctrlProps/ctrlProp496.xml"/><Relationship Id="rId74" Type="http://schemas.openxmlformats.org/officeDocument/2006/relationships/ctrlProp" Target="../ctrlProps/ctrlProp517.xml"/><Relationship Id="rId128" Type="http://schemas.openxmlformats.org/officeDocument/2006/relationships/ctrlProp" Target="../ctrlProps/ctrlProp571.xml"/><Relationship Id="rId149" Type="http://schemas.openxmlformats.org/officeDocument/2006/relationships/ctrlProp" Target="../ctrlProps/ctrlProp592.xml"/><Relationship Id="rId5" Type="http://schemas.openxmlformats.org/officeDocument/2006/relationships/ctrlProp" Target="../ctrlProps/ctrlProp448.xml"/><Relationship Id="rId95" Type="http://schemas.openxmlformats.org/officeDocument/2006/relationships/ctrlProp" Target="../ctrlProps/ctrlProp538.xml"/><Relationship Id="rId160" Type="http://schemas.openxmlformats.org/officeDocument/2006/relationships/ctrlProp" Target="../ctrlProps/ctrlProp603.xml"/><Relationship Id="rId181" Type="http://schemas.openxmlformats.org/officeDocument/2006/relationships/ctrlProp" Target="../ctrlProps/ctrlProp624.xml"/><Relationship Id="rId216" Type="http://schemas.openxmlformats.org/officeDocument/2006/relationships/ctrlProp" Target="../ctrlProps/ctrlProp659.xml"/><Relationship Id="rId237" Type="http://schemas.openxmlformats.org/officeDocument/2006/relationships/ctrlProp" Target="../ctrlProps/ctrlProp680.xml"/><Relationship Id="rId22" Type="http://schemas.openxmlformats.org/officeDocument/2006/relationships/ctrlProp" Target="../ctrlProps/ctrlProp465.xml"/><Relationship Id="rId43" Type="http://schemas.openxmlformats.org/officeDocument/2006/relationships/ctrlProp" Target="../ctrlProps/ctrlProp486.xml"/><Relationship Id="rId64" Type="http://schemas.openxmlformats.org/officeDocument/2006/relationships/ctrlProp" Target="../ctrlProps/ctrlProp507.xml"/><Relationship Id="rId118" Type="http://schemas.openxmlformats.org/officeDocument/2006/relationships/ctrlProp" Target="../ctrlProps/ctrlProp561.xml"/><Relationship Id="rId139" Type="http://schemas.openxmlformats.org/officeDocument/2006/relationships/ctrlProp" Target="../ctrlProps/ctrlProp582.xml"/><Relationship Id="rId85" Type="http://schemas.openxmlformats.org/officeDocument/2006/relationships/ctrlProp" Target="../ctrlProps/ctrlProp528.xml"/><Relationship Id="rId150" Type="http://schemas.openxmlformats.org/officeDocument/2006/relationships/ctrlProp" Target="../ctrlProps/ctrlProp593.xml"/><Relationship Id="rId171" Type="http://schemas.openxmlformats.org/officeDocument/2006/relationships/ctrlProp" Target="../ctrlProps/ctrlProp614.xml"/><Relationship Id="rId192" Type="http://schemas.openxmlformats.org/officeDocument/2006/relationships/ctrlProp" Target="../ctrlProps/ctrlProp635.xml"/><Relationship Id="rId206" Type="http://schemas.openxmlformats.org/officeDocument/2006/relationships/ctrlProp" Target="../ctrlProps/ctrlProp649.xml"/><Relationship Id="rId227" Type="http://schemas.openxmlformats.org/officeDocument/2006/relationships/ctrlProp" Target="../ctrlProps/ctrlProp670.xml"/><Relationship Id="rId201" Type="http://schemas.openxmlformats.org/officeDocument/2006/relationships/ctrlProp" Target="../ctrlProps/ctrlProp644.xml"/><Relationship Id="rId222" Type="http://schemas.openxmlformats.org/officeDocument/2006/relationships/ctrlProp" Target="../ctrlProps/ctrlProp665.xml"/><Relationship Id="rId243" Type="http://schemas.openxmlformats.org/officeDocument/2006/relationships/ctrlProp" Target="../ctrlProps/ctrlProp686.xml"/><Relationship Id="rId12" Type="http://schemas.openxmlformats.org/officeDocument/2006/relationships/ctrlProp" Target="../ctrlProps/ctrlProp455.xml"/><Relationship Id="rId17" Type="http://schemas.openxmlformats.org/officeDocument/2006/relationships/ctrlProp" Target="../ctrlProps/ctrlProp460.xml"/><Relationship Id="rId33" Type="http://schemas.openxmlformats.org/officeDocument/2006/relationships/ctrlProp" Target="../ctrlProps/ctrlProp476.xml"/><Relationship Id="rId38" Type="http://schemas.openxmlformats.org/officeDocument/2006/relationships/ctrlProp" Target="../ctrlProps/ctrlProp481.xml"/><Relationship Id="rId59" Type="http://schemas.openxmlformats.org/officeDocument/2006/relationships/ctrlProp" Target="../ctrlProps/ctrlProp502.xml"/><Relationship Id="rId103" Type="http://schemas.openxmlformats.org/officeDocument/2006/relationships/ctrlProp" Target="../ctrlProps/ctrlProp546.xml"/><Relationship Id="rId108" Type="http://schemas.openxmlformats.org/officeDocument/2006/relationships/ctrlProp" Target="../ctrlProps/ctrlProp551.xml"/><Relationship Id="rId124" Type="http://schemas.openxmlformats.org/officeDocument/2006/relationships/ctrlProp" Target="../ctrlProps/ctrlProp567.xml"/><Relationship Id="rId129" Type="http://schemas.openxmlformats.org/officeDocument/2006/relationships/ctrlProp" Target="../ctrlProps/ctrlProp572.xml"/><Relationship Id="rId54" Type="http://schemas.openxmlformats.org/officeDocument/2006/relationships/ctrlProp" Target="../ctrlProps/ctrlProp497.xml"/><Relationship Id="rId70" Type="http://schemas.openxmlformats.org/officeDocument/2006/relationships/ctrlProp" Target="../ctrlProps/ctrlProp513.xml"/><Relationship Id="rId75" Type="http://schemas.openxmlformats.org/officeDocument/2006/relationships/ctrlProp" Target="../ctrlProps/ctrlProp518.xml"/><Relationship Id="rId91" Type="http://schemas.openxmlformats.org/officeDocument/2006/relationships/ctrlProp" Target="../ctrlProps/ctrlProp534.xml"/><Relationship Id="rId96" Type="http://schemas.openxmlformats.org/officeDocument/2006/relationships/ctrlProp" Target="../ctrlProps/ctrlProp539.xml"/><Relationship Id="rId140" Type="http://schemas.openxmlformats.org/officeDocument/2006/relationships/ctrlProp" Target="../ctrlProps/ctrlProp583.xml"/><Relationship Id="rId145" Type="http://schemas.openxmlformats.org/officeDocument/2006/relationships/ctrlProp" Target="../ctrlProps/ctrlProp588.xml"/><Relationship Id="rId161" Type="http://schemas.openxmlformats.org/officeDocument/2006/relationships/ctrlProp" Target="../ctrlProps/ctrlProp604.xml"/><Relationship Id="rId166" Type="http://schemas.openxmlformats.org/officeDocument/2006/relationships/ctrlProp" Target="../ctrlProps/ctrlProp609.xml"/><Relationship Id="rId182" Type="http://schemas.openxmlformats.org/officeDocument/2006/relationships/ctrlProp" Target="../ctrlProps/ctrlProp625.xml"/><Relationship Id="rId187" Type="http://schemas.openxmlformats.org/officeDocument/2006/relationships/ctrlProp" Target="../ctrlProps/ctrlProp630.xml"/><Relationship Id="rId217" Type="http://schemas.openxmlformats.org/officeDocument/2006/relationships/ctrlProp" Target="../ctrlProps/ctrlProp66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449.xml"/><Relationship Id="rId212" Type="http://schemas.openxmlformats.org/officeDocument/2006/relationships/ctrlProp" Target="../ctrlProps/ctrlProp655.xml"/><Relationship Id="rId233" Type="http://schemas.openxmlformats.org/officeDocument/2006/relationships/ctrlProp" Target="../ctrlProps/ctrlProp676.xml"/><Relationship Id="rId238" Type="http://schemas.openxmlformats.org/officeDocument/2006/relationships/ctrlProp" Target="../ctrlProps/ctrlProp681.xml"/><Relationship Id="rId23" Type="http://schemas.openxmlformats.org/officeDocument/2006/relationships/ctrlProp" Target="../ctrlProps/ctrlProp466.xml"/><Relationship Id="rId28" Type="http://schemas.openxmlformats.org/officeDocument/2006/relationships/ctrlProp" Target="../ctrlProps/ctrlProp471.xml"/><Relationship Id="rId49" Type="http://schemas.openxmlformats.org/officeDocument/2006/relationships/ctrlProp" Target="../ctrlProps/ctrlProp492.xml"/><Relationship Id="rId114" Type="http://schemas.openxmlformats.org/officeDocument/2006/relationships/ctrlProp" Target="../ctrlProps/ctrlProp557.xml"/><Relationship Id="rId119" Type="http://schemas.openxmlformats.org/officeDocument/2006/relationships/ctrlProp" Target="../ctrlProps/ctrlProp562.xml"/><Relationship Id="rId44" Type="http://schemas.openxmlformats.org/officeDocument/2006/relationships/ctrlProp" Target="../ctrlProps/ctrlProp487.xml"/><Relationship Id="rId60" Type="http://schemas.openxmlformats.org/officeDocument/2006/relationships/ctrlProp" Target="../ctrlProps/ctrlProp503.xml"/><Relationship Id="rId65" Type="http://schemas.openxmlformats.org/officeDocument/2006/relationships/ctrlProp" Target="../ctrlProps/ctrlProp508.xml"/><Relationship Id="rId81" Type="http://schemas.openxmlformats.org/officeDocument/2006/relationships/ctrlProp" Target="../ctrlProps/ctrlProp524.xml"/><Relationship Id="rId86" Type="http://schemas.openxmlformats.org/officeDocument/2006/relationships/ctrlProp" Target="../ctrlProps/ctrlProp529.xml"/><Relationship Id="rId130" Type="http://schemas.openxmlformats.org/officeDocument/2006/relationships/ctrlProp" Target="../ctrlProps/ctrlProp573.xml"/><Relationship Id="rId135" Type="http://schemas.openxmlformats.org/officeDocument/2006/relationships/ctrlProp" Target="../ctrlProps/ctrlProp578.xml"/><Relationship Id="rId151" Type="http://schemas.openxmlformats.org/officeDocument/2006/relationships/ctrlProp" Target="../ctrlProps/ctrlProp594.xml"/><Relationship Id="rId156" Type="http://schemas.openxmlformats.org/officeDocument/2006/relationships/ctrlProp" Target="../ctrlProps/ctrlProp599.xml"/><Relationship Id="rId177" Type="http://schemas.openxmlformats.org/officeDocument/2006/relationships/ctrlProp" Target="../ctrlProps/ctrlProp620.xml"/><Relationship Id="rId198" Type="http://schemas.openxmlformats.org/officeDocument/2006/relationships/ctrlProp" Target="../ctrlProps/ctrlProp641.xml"/><Relationship Id="rId172" Type="http://schemas.openxmlformats.org/officeDocument/2006/relationships/ctrlProp" Target="../ctrlProps/ctrlProp615.xml"/><Relationship Id="rId193" Type="http://schemas.openxmlformats.org/officeDocument/2006/relationships/ctrlProp" Target="../ctrlProps/ctrlProp636.xml"/><Relationship Id="rId202" Type="http://schemas.openxmlformats.org/officeDocument/2006/relationships/ctrlProp" Target="../ctrlProps/ctrlProp645.xml"/><Relationship Id="rId207" Type="http://schemas.openxmlformats.org/officeDocument/2006/relationships/ctrlProp" Target="../ctrlProps/ctrlProp650.xml"/><Relationship Id="rId223" Type="http://schemas.openxmlformats.org/officeDocument/2006/relationships/ctrlProp" Target="../ctrlProps/ctrlProp666.xml"/><Relationship Id="rId228" Type="http://schemas.openxmlformats.org/officeDocument/2006/relationships/ctrlProp" Target="../ctrlProps/ctrlProp671.xml"/><Relationship Id="rId244" Type="http://schemas.openxmlformats.org/officeDocument/2006/relationships/ctrlProp" Target="../ctrlProps/ctrlProp687.xml"/><Relationship Id="rId13" Type="http://schemas.openxmlformats.org/officeDocument/2006/relationships/ctrlProp" Target="../ctrlProps/ctrlProp456.xml"/><Relationship Id="rId18" Type="http://schemas.openxmlformats.org/officeDocument/2006/relationships/ctrlProp" Target="../ctrlProps/ctrlProp461.xml"/><Relationship Id="rId39" Type="http://schemas.openxmlformats.org/officeDocument/2006/relationships/ctrlProp" Target="../ctrlProps/ctrlProp482.xml"/><Relationship Id="rId109" Type="http://schemas.openxmlformats.org/officeDocument/2006/relationships/ctrlProp" Target="../ctrlProps/ctrlProp552.xml"/><Relationship Id="rId34" Type="http://schemas.openxmlformats.org/officeDocument/2006/relationships/ctrlProp" Target="../ctrlProps/ctrlProp477.xml"/><Relationship Id="rId50" Type="http://schemas.openxmlformats.org/officeDocument/2006/relationships/ctrlProp" Target="../ctrlProps/ctrlProp493.xml"/><Relationship Id="rId55" Type="http://schemas.openxmlformats.org/officeDocument/2006/relationships/ctrlProp" Target="../ctrlProps/ctrlProp498.xml"/><Relationship Id="rId76" Type="http://schemas.openxmlformats.org/officeDocument/2006/relationships/ctrlProp" Target="../ctrlProps/ctrlProp519.xml"/><Relationship Id="rId97" Type="http://schemas.openxmlformats.org/officeDocument/2006/relationships/ctrlProp" Target="../ctrlProps/ctrlProp540.xml"/><Relationship Id="rId104" Type="http://schemas.openxmlformats.org/officeDocument/2006/relationships/ctrlProp" Target="../ctrlProps/ctrlProp547.xml"/><Relationship Id="rId120" Type="http://schemas.openxmlformats.org/officeDocument/2006/relationships/ctrlProp" Target="../ctrlProps/ctrlProp563.xml"/><Relationship Id="rId125" Type="http://schemas.openxmlformats.org/officeDocument/2006/relationships/ctrlProp" Target="../ctrlProps/ctrlProp568.xml"/><Relationship Id="rId141" Type="http://schemas.openxmlformats.org/officeDocument/2006/relationships/ctrlProp" Target="../ctrlProps/ctrlProp584.xml"/><Relationship Id="rId146" Type="http://schemas.openxmlformats.org/officeDocument/2006/relationships/ctrlProp" Target="../ctrlProps/ctrlProp589.xml"/><Relationship Id="rId167" Type="http://schemas.openxmlformats.org/officeDocument/2006/relationships/ctrlProp" Target="../ctrlProps/ctrlProp610.xml"/><Relationship Id="rId188" Type="http://schemas.openxmlformats.org/officeDocument/2006/relationships/ctrlProp" Target="../ctrlProps/ctrlProp631.xml"/><Relationship Id="rId7" Type="http://schemas.openxmlformats.org/officeDocument/2006/relationships/ctrlProp" Target="../ctrlProps/ctrlProp450.xml"/><Relationship Id="rId71" Type="http://schemas.openxmlformats.org/officeDocument/2006/relationships/ctrlProp" Target="../ctrlProps/ctrlProp514.xml"/><Relationship Id="rId92" Type="http://schemas.openxmlformats.org/officeDocument/2006/relationships/ctrlProp" Target="../ctrlProps/ctrlProp535.xml"/><Relationship Id="rId162" Type="http://schemas.openxmlformats.org/officeDocument/2006/relationships/ctrlProp" Target="../ctrlProps/ctrlProp605.xml"/><Relationship Id="rId183" Type="http://schemas.openxmlformats.org/officeDocument/2006/relationships/ctrlProp" Target="../ctrlProps/ctrlProp626.xml"/><Relationship Id="rId213" Type="http://schemas.openxmlformats.org/officeDocument/2006/relationships/ctrlProp" Target="../ctrlProps/ctrlProp656.xml"/><Relationship Id="rId218" Type="http://schemas.openxmlformats.org/officeDocument/2006/relationships/ctrlProp" Target="../ctrlProps/ctrlProp661.xml"/><Relationship Id="rId234" Type="http://schemas.openxmlformats.org/officeDocument/2006/relationships/ctrlProp" Target="../ctrlProps/ctrlProp677.xml"/><Relationship Id="rId239" Type="http://schemas.openxmlformats.org/officeDocument/2006/relationships/ctrlProp" Target="../ctrlProps/ctrlProp682.xml"/><Relationship Id="rId2" Type="http://schemas.openxmlformats.org/officeDocument/2006/relationships/drawing" Target="../drawings/drawing3.xml"/><Relationship Id="rId29" Type="http://schemas.openxmlformats.org/officeDocument/2006/relationships/ctrlProp" Target="../ctrlProps/ctrlProp472.xml"/><Relationship Id="rId24" Type="http://schemas.openxmlformats.org/officeDocument/2006/relationships/ctrlProp" Target="../ctrlProps/ctrlProp467.xml"/><Relationship Id="rId40" Type="http://schemas.openxmlformats.org/officeDocument/2006/relationships/ctrlProp" Target="../ctrlProps/ctrlProp483.xml"/><Relationship Id="rId45" Type="http://schemas.openxmlformats.org/officeDocument/2006/relationships/ctrlProp" Target="../ctrlProps/ctrlProp488.xml"/><Relationship Id="rId66" Type="http://schemas.openxmlformats.org/officeDocument/2006/relationships/ctrlProp" Target="../ctrlProps/ctrlProp509.xml"/><Relationship Id="rId87" Type="http://schemas.openxmlformats.org/officeDocument/2006/relationships/ctrlProp" Target="../ctrlProps/ctrlProp530.xml"/><Relationship Id="rId110" Type="http://schemas.openxmlformats.org/officeDocument/2006/relationships/ctrlProp" Target="../ctrlProps/ctrlProp553.xml"/><Relationship Id="rId115" Type="http://schemas.openxmlformats.org/officeDocument/2006/relationships/ctrlProp" Target="../ctrlProps/ctrlProp558.xml"/><Relationship Id="rId131" Type="http://schemas.openxmlformats.org/officeDocument/2006/relationships/ctrlProp" Target="../ctrlProps/ctrlProp574.xml"/><Relationship Id="rId136" Type="http://schemas.openxmlformats.org/officeDocument/2006/relationships/ctrlProp" Target="../ctrlProps/ctrlProp579.xml"/><Relationship Id="rId157" Type="http://schemas.openxmlformats.org/officeDocument/2006/relationships/ctrlProp" Target="../ctrlProps/ctrlProp600.xml"/><Relationship Id="rId178" Type="http://schemas.openxmlformats.org/officeDocument/2006/relationships/ctrlProp" Target="../ctrlProps/ctrlProp621.xml"/><Relationship Id="rId61" Type="http://schemas.openxmlformats.org/officeDocument/2006/relationships/ctrlProp" Target="../ctrlProps/ctrlProp504.xml"/><Relationship Id="rId82" Type="http://schemas.openxmlformats.org/officeDocument/2006/relationships/ctrlProp" Target="../ctrlProps/ctrlProp525.xml"/><Relationship Id="rId152" Type="http://schemas.openxmlformats.org/officeDocument/2006/relationships/ctrlProp" Target="../ctrlProps/ctrlProp595.xml"/><Relationship Id="rId173" Type="http://schemas.openxmlformats.org/officeDocument/2006/relationships/ctrlProp" Target="../ctrlProps/ctrlProp616.xml"/><Relationship Id="rId194" Type="http://schemas.openxmlformats.org/officeDocument/2006/relationships/ctrlProp" Target="../ctrlProps/ctrlProp637.xml"/><Relationship Id="rId199" Type="http://schemas.openxmlformats.org/officeDocument/2006/relationships/ctrlProp" Target="../ctrlProps/ctrlProp642.xml"/><Relationship Id="rId203" Type="http://schemas.openxmlformats.org/officeDocument/2006/relationships/ctrlProp" Target="../ctrlProps/ctrlProp646.xml"/><Relationship Id="rId208" Type="http://schemas.openxmlformats.org/officeDocument/2006/relationships/ctrlProp" Target="../ctrlProps/ctrlProp651.xml"/><Relationship Id="rId229" Type="http://schemas.openxmlformats.org/officeDocument/2006/relationships/ctrlProp" Target="../ctrlProps/ctrlProp672.xml"/><Relationship Id="rId19" Type="http://schemas.openxmlformats.org/officeDocument/2006/relationships/ctrlProp" Target="../ctrlProps/ctrlProp462.xml"/><Relationship Id="rId224" Type="http://schemas.openxmlformats.org/officeDocument/2006/relationships/ctrlProp" Target="../ctrlProps/ctrlProp667.xml"/><Relationship Id="rId240" Type="http://schemas.openxmlformats.org/officeDocument/2006/relationships/ctrlProp" Target="../ctrlProps/ctrlProp683.xml"/><Relationship Id="rId14" Type="http://schemas.openxmlformats.org/officeDocument/2006/relationships/ctrlProp" Target="../ctrlProps/ctrlProp457.xml"/><Relationship Id="rId30" Type="http://schemas.openxmlformats.org/officeDocument/2006/relationships/ctrlProp" Target="../ctrlProps/ctrlProp473.xml"/><Relationship Id="rId35" Type="http://schemas.openxmlformats.org/officeDocument/2006/relationships/ctrlProp" Target="../ctrlProps/ctrlProp478.xml"/><Relationship Id="rId56" Type="http://schemas.openxmlformats.org/officeDocument/2006/relationships/ctrlProp" Target="../ctrlProps/ctrlProp499.xml"/><Relationship Id="rId77" Type="http://schemas.openxmlformats.org/officeDocument/2006/relationships/ctrlProp" Target="../ctrlProps/ctrlProp520.xml"/><Relationship Id="rId100" Type="http://schemas.openxmlformats.org/officeDocument/2006/relationships/ctrlProp" Target="../ctrlProps/ctrlProp543.xml"/><Relationship Id="rId105" Type="http://schemas.openxmlformats.org/officeDocument/2006/relationships/ctrlProp" Target="../ctrlProps/ctrlProp548.xml"/><Relationship Id="rId126" Type="http://schemas.openxmlformats.org/officeDocument/2006/relationships/ctrlProp" Target="../ctrlProps/ctrlProp569.xml"/><Relationship Id="rId147" Type="http://schemas.openxmlformats.org/officeDocument/2006/relationships/ctrlProp" Target="../ctrlProps/ctrlProp590.xml"/><Relationship Id="rId168" Type="http://schemas.openxmlformats.org/officeDocument/2006/relationships/ctrlProp" Target="../ctrlProps/ctrlProp611.xml"/><Relationship Id="rId8" Type="http://schemas.openxmlformats.org/officeDocument/2006/relationships/ctrlProp" Target="../ctrlProps/ctrlProp451.xml"/><Relationship Id="rId51" Type="http://schemas.openxmlformats.org/officeDocument/2006/relationships/ctrlProp" Target="../ctrlProps/ctrlProp494.xml"/><Relationship Id="rId72" Type="http://schemas.openxmlformats.org/officeDocument/2006/relationships/ctrlProp" Target="../ctrlProps/ctrlProp515.xml"/><Relationship Id="rId93" Type="http://schemas.openxmlformats.org/officeDocument/2006/relationships/ctrlProp" Target="../ctrlProps/ctrlProp536.xml"/><Relationship Id="rId98" Type="http://schemas.openxmlformats.org/officeDocument/2006/relationships/ctrlProp" Target="../ctrlProps/ctrlProp541.xml"/><Relationship Id="rId121" Type="http://schemas.openxmlformats.org/officeDocument/2006/relationships/ctrlProp" Target="../ctrlProps/ctrlProp564.xml"/><Relationship Id="rId142" Type="http://schemas.openxmlformats.org/officeDocument/2006/relationships/ctrlProp" Target="../ctrlProps/ctrlProp585.xml"/><Relationship Id="rId163" Type="http://schemas.openxmlformats.org/officeDocument/2006/relationships/ctrlProp" Target="../ctrlProps/ctrlProp606.xml"/><Relationship Id="rId184" Type="http://schemas.openxmlformats.org/officeDocument/2006/relationships/ctrlProp" Target="../ctrlProps/ctrlProp627.xml"/><Relationship Id="rId189" Type="http://schemas.openxmlformats.org/officeDocument/2006/relationships/ctrlProp" Target="../ctrlProps/ctrlProp632.xml"/><Relationship Id="rId219" Type="http://schemas.openxmlformats.org/officeDocument/2006/relationships/ctrlProp" Target="../ctrlProps/ctrlProp662.xml"/><Relationship Id="rId3" Type="http://schemas.openxmlformats.org/officeDocument/2006/relationships/vmlDrawing" Target="../drawings/vmlDrawing8.vml"/><Relationship Id="rId214" Type="http://schemas.openxmlformats.org/officeDocument/2006/relationships/ctrlProp" Target="../ctrlProps/ctrlProp657.xml"/><Relationship Id="rId230" Type="http://schemas.openxmlformats.org/officeDocument/2006/relationships/ctrlProp" Target="../ctrlProps/ctrlProp673.xml"/><Relationship Id="rId235" Type="http://schemas.openxmlformats.org/officeDocument/2006/relationships/ctrlProp" Target="../ctrlProps/ctrlProp678.xml"/><Relationship Id="rId25" Type="http://schemas.openxmlformats.org/officeDocument/2006/relationships/ctrlProp" Target="../ctrlProps/ctrlProp468.xml"/><Relationship Id="rId46" Type="http://schemas.openxmlformats.org/officeDocument/2006/relationships/ctrlProp" Target="../ctrlProps/ctrlProp489.xml"/><Relationship Id="rId67" Type="http://schemas.openxmlformats.org/officeDocument/2006/relationships/ctrlProp" Target="../ctrlProps/ctrlProp510.xml"/><Relationship Id="rId116" Type="http://schemas.openxmlformats.org/officeDocument/2006/relationships/ctrlProp" Target="../ctrlProps/ctrlProp559.xml"/><Relationship Id="rId137" Type="http://schemas.openxmlformats.org/officeDocument/2006/relationships/ctrlProp" Target="../ctrlProps/ctrlProp580.xml"/><Relationship Id="rId158" Type="http://schemas.openxmlformats.org/officeDocument/2006/relationships/ctrlProp" Target="../ctrlProps/ctrlProp601.xml"/><Relationship Id="rId20" Type="http://schemas.openxmlformats.org/officeDocument/2006/relationships/ctrlProp" Target="../ctrlProps/ctrlProp463.xml"/><Relationship Id="rId41" Type="http://schemas.openxmlformats.org/officeDocument/2006/relationships/ctrlProp" Target="../ctrlProps/ctrlProp484.xml"/><Relationship Id="rId62" Type="http://schemas.openxmlformats.org/officeDocument/2006/relationships/ctrlProp" Target="../ctrlProps/ctrlProp505.xml"/><Relationship Id="rId83" Type="http://schemas.openxmlformats.org/officeDocument/2006/relationships/ctrlProp" Target="../ctrlProps/ctrlProp526.xml"/><Relationship Id="rId88" Type="http://schemas.openxmlformats.org/officeDocument/2006/relationships/ctrlProp" Target="../ctrlProps/ctrlProp531.xml"/><Relationship Id="rId111" Type="http://schemas.openxmlformats.org/officeDocument/2006/relationships/ctrlProp" Target="../ctrlProps/ctrlProp554.xml"/><Relationship Id="rId132" Type="http://schemas.openxmlformats.org/officeDocument/2006/relationships/ctrlProp" Target="../ctrlProps/ctrlProp575.xml"/><Relationship Id="rId153" Type="http://schemas.openxmlformats.org/officeDocument/2006/relationships/ctrlProp" Target="../ctrlProps/ctrlProp596.xml"/><Relationship Id="rId174" Type="http://schemas.openxmlformats.org/officeDocument/2006/relationships/ctrlProp" Target="../ctrlProps/ctrlProp617.xml"/><Relationship Id="rId179" Type="http://schemas.openxmlformats.org/officeDocument/2006/relationships/ctrlProp" Target="../ctrlProps/ctrlProp622.xml"/><Relationship Id="rId195" Type="http://schemas.openxmlformats.org/officeDocument/2006/relationships/ctrlProp" Target="../ctrlProps/ctrlProp638.xml"/><Relationship Id="rId209" Type="http://schemas.openxmlformats.org/officeDocument/2006/relationships/ctrlProp" Target="../ctrlProps/ctrlProp652.xml"/><Relationship Id="rId190" Type="http://schemas.openxmlformats.org/officeDocument/2006/relationships/ctrlProp" Target="../ctrlProps/ctrlProp633.xml"/><Relationship Id="rId204" Type="http://schemas.openxmlformats.org/officeDocument/2006/relationships/ctrlProp" Target="../ctrlProps/ctrlProp647.xml"/><Relationship Id="rId220" Type="http://schemas.openxmlformats.org/officeDocument/2006/relationships/ctrlProp" Target="../ctrlProps/ctrlProp663.xml"/><Relationship Id="rId225" Type="http://schemas.openxmlformats.org/officeDocument/2006/relationships/ctrlProp" Target="../ctrlProps/ctrlProp668.xml"/><Relationship Id="rId241" Type="http://schemas.openxmlformats.org/officeDocument/2006/relationships/ctrlProp" Target="../ctrlProps/ctrlProp684.xml"/><Relationship Id="rId15" Type="http://schemas.openxmlformats.org/officeDocument/2006/relationships/ctrlProp" Target="../ctrlProps/ctrlProp458.xml"/><Relationship Id="rId36" Type="http://schemas.openxmlformats.org/officeDocument/2006/relationships/ctrlProp" Target="../ctrlProps/ctrlProp479.xml"/><Relationship Id="rId57" Type="http://schemas.openxmlformats.org/officeDocument/2006/relationships/ctrlProp" Target="../ctrlProps/ctrlProp500.xml"/><Relationship Id="rId106" Type="http://schemas.openxmlformats.org/officeDocument/2006/relationships/ctrlProp" Target="../ctrlProps/ctrlProp549.xml"/><Relationship Id="rId127" Type="http://schemas.openxmlformats.org/officeDocument/2006/relationships/ctrlProp" Target="../ctrlProps/ctrlProp570.xml"/><Relationship Id="rId10" Type="http://schemas.openxmlformats.org/officeDocument/2006/relationships/ctrlProp" Target="../ctrlProps/ctrlProp453.xml"/><Relationship Id="rId31" Type="http://schemas.openxmlformats.org/officeDocument/2006/relationships/ctrlProp" Target="../ctrlProps/ctrlProp474.xml"/><Relationship Id="rId52" Type="http://schemas.openxmlformats.org/officeDocument/2006/relationships/ctrlProp" Target="../ctrlProps/ctrlProp495.xml"/><Relationship Id="rId73" Type="http://schemas.openxmlformats.org/officeDocument/2006/relationships/ctrlProp" Target="../ctrlProps/ctrlProp516.xml"/><Relationship Id="rId78" Type="http://schemas.openxmlformats.org/officeDocument/2006/relationships/ctrlProp" Target="../ctrlProps/ctrlProp521.xml"/><Relationship Id="rId94" Type="http://schemas.openxmlformats.org/officeDocument/2006/relationships/ctrlProp" Target="../ctrlProps/ctrlProp537.xml"/><Relationship Id="rId99" Type="http://schemas.openxmlformats.org/officeDocument/2006/relationships/ctrlProp" Target="../ctrlProps/ctrlProp542.xml"/><Relationship Id="rId101" Type="http://schemas.openxmlformats.org/officeDocument/2006/relationships/ctrlProp" Target="../ctrlProps/ctrlProp544.xml"/><Relationship Id="rId122" Type="http://schemas.openxmlformats.org/officeDocument/2006/relationships/ctrlProp" Target="../ctrlProps/ctrlProp565.xml"/><Relationship Id="rId143" Type="http://schemas.openxmlformats.org/officeDocument/2006/relationships/ctrlProp" Target="../ctrlProps/ctrlProp586.xml"/><Relationship Id="rId148" Type="http://schemas.openxmlformats.org/officeDocument/2006/relationships/ctrlProp" Target="../ctrlProps/ctrlProp591.xml"/><Relationship Id="rId164" Type="http://schemas.openxmlformats.org/officeDocument/2006/relationships/ctrlProp" Target="../ctrlProps/ctrlProp607.xml"/><Relationship Id="rId169" Type="http://schemas.openxmlformats.org/officeDocument/2006/relationships/ctrlProp" Target="../ctrlProps/ctrlProp612.xml"/><Relationship Id="rId185" Type="http://schemas.openxmlformats.org/officeDocument/2006/relationships/ctrlProp" Target="../ctrlProps/ctrlProp628.xml"/><Relationship Id="rId4" Type="http://schemas.openxmlformats.org/officeDocument/2006/relationships/vmlDrawing" Target="../drawings/vmlDrawing9.vml"/><Relationship Id="rId9" Type="http://schemas.openxmlformats.org/officeDocument/2006/relationships/ctrlProp" Target="../ctrlProps/ctrlProp452.xml"/><Relationship Id="rId180" Type="http://schemas.openxmlformats.org/officeDocument/2006/relationships/ctrlProp" Target="../ctrlProps/ctrlProp623.xml"/><Relationship Id="rId210" Type="http://schemas.openxmlformats.org/officeDocument/2006/relationships/ctrlProp" Target="../ctrlProps/ctrlProp653.xml"/><Relationship Id="rId215" Type="http://schemas.openxmlformats.org/officeDocument/2006/relationships/ctrlProp" Target="../ctrlProps/ctrlProp658.xml"/><Relationship Id="rId236" Type="http://schemas.openxmlformats.org/officeDocument/2006/relationships/ctrlProp" Target="../ctrlProps/ctrlProp679.xml"/><Relationship Id="rId26" Type="http://schemas.openxmlformats.org/officeDocument/2006/relationships/ctrlProp" Target="../ctrlProps/ctrlProp469.xml"/><Relationship Id="rId231" Type="http://schemas.openxmlformats.org/officeDocument/2006/relationships/ctrlProp" Target="../ctrlProps/ctrlProp674.xml"/><Relationship Id="rId47" Type="http://schemas.openxmlformats.org/officeDocument/2006/relationships/ctrlProp" Target="../ctrlProps/ctrlProp490.xml"/><Relationship Id="rId68" Type="http://schemas.openxmlformats.org/officeDocument/2006/relationships/ctrlProp" Target="../ctrlProps/ctrlProp511.xml"/><Relationship Id="rId89" Type="http://schemas.openxmlformats.org/officeDocument/2006/relationships/ctrlProp" Target="../ctrlProps/ctrlProp532.xml"/><Relationship Id="rId112" Type="http://schemas.openxmlformats.org/officeDocument/2006/relationships/ctrlProp" Target="../ctrlProps/ctrlProp555.xml"/><Relationship Id="rId133" Type="http://schemas.openxmlformats.org/officeDocument/2006/relationships/ctrlProp" Target="../ctrlProps/ctrlProp576.xml"/><Relationship Id="rId154" Type="http://schemas.openxmlformats.org/officeDocument/2006/relationships/ctrlProp" Target="../ctrlProps/ctrlProp597.xml"/><Relationship Id="rId175" Type="http://schemas.openxmlformats.org/officeDocument/2006/relationships/ctrlProp" Target="../ctrlProps/ctrlProp618.xml"/><Relationship Id="rId196" Type="http://schemas.openxmlformats.org/officeDocument/2006/relationships/ctrlProp" Target="../ctrlProps/ctrlProp639.xml"/><Relationship Id="rId200" Type="http://schemas.openxmlformats.org/officeDocument/2006/relationships/ctrlProp" Target="../ctrlProps/ctrlProp643.xml"/><Relationship Id="rId16" Type="http://schemas.openxmlformats.org/officeDocument/2006/relationships/ctrlProp" Target="../ctrlProps/ctrlProp459.xml"/><Relationship Id="rId221" Type="http://schemas.openxmlformats.org/officeDocument/2006/relationships/ctrlProp" Target="../ctrlProps/ctrlProp664.xml"/><Relationship Id="rId242" Type="http://schemas.openxmlformats.org/officeDocument/2006/relationships/ctrlProp" Target="../ctrlProps/ctrlProp685.xml"/><Relationship Id="rId37" Type="http://schemas.openxmlformats.org/officeDocument/2006/relationships/ctrlProp" Target="../ctrlProps/ctrlProp480.xml"/><Relationship Id="rId58" Type="http://schemas.openxmlformats.org/officeDocument/2006/relationships/ctrlProp" Target="../ctrlProps/ctrlProp501.xml"/><Relationship Id="rId79" Type="http://schemas.openxmlformats.org/officeDocument/2006/relationships/ctrlProp" Target="../ctrlProps/ctrlProp522.xml"/><Relationship Id="rId102" Type="http://schemas.openxmlformats.org/officeDocument/2006/relationships/ctrlProp" Target="../ctrlProps/ctrlProp545.xml"/><Relationship Id="rId123" Type="http://schemas.openxmlformats.org/officeDocument/2006/relationships/ctrlProp" Target="../ctrlProps/ctrlProp566.xml"/><Relationship Id="rId144" Type="http://schemas.openxmlformats.org/officeDocument/2006/relationships/ctrlProp" Target="../ctrlProps/ctrlProp587.xml"/><Relationship Id="rId90" Type="http://schemas.openxmlformats.org/officeDocument/2006/relationships/ctrlProp" Target="../ctrlProps/ctrlProp533.xml"/><Relationship Id="rId165" Type="http://schemas.openxmlformats.org/officeDocument/2006/relationships/ctrlProp" Target="../ctrlProps/ctrlProp608.xml"/><Relationship Id="rId186" Type="http://schemas.openxmlformats.org/officeDocument/2006/relationships/ctrlProp" Target="../ctrlProps/ctrlProp629.xml"/><Relationship Id="rId211" Type="http://schemas.openxmlformats.org/officeDocument/2006/relationships/ctrlProp" Target="../ctrlProps/ctrlProp654.xml"/><Relationship Id="rId232" Type="http://schemas.openxmlformats.org/officeDocument/2006/relationships/ctrlProp" Target="../ctrlProps/ctrlProp675.xml"/><Relationship Id="rId27" Type="http://schemas.openxmlformats.org/officeDocument/2006/relationships/ctrlProp" Target="../ctrlProps/ctrlProp470.xml"/><Relationship Id="rId48" Type="http://schemas.openxmlformats.org/officeDocument/2006/relationships/ctrlProp" Target="../ctrlProps/ctrlProp491.xml"/><Relationship Id="rId69" Type="http://schemas.openxmlformats.org/officeDocument/2006/relationships/ctrlProp" Target="../ctrlProps/ctrlProp512.xml"/><Relationship Id="rId113" Type="http://schemas.openxmlformats.org/officeDocument/2006/relationships/ctrlProp" Target="../ctrlProps/ctrlProp556.xml"/><Relationship Id="rId134" Type="http://schemas.openxmlformats.org/officeDocument/2006/relationships/ctrlProp" Target="../ctrlProps/ctrlProp577.xml"/><Relationship Id="rId80" Type="http://schemas.openxmlformats.org/officeDocument/2006/relationships/ctrlProp" Target="../ctrlProps/ctrlProp523.xml"/><Relationship Id="rId155" Type="http://schemas.openxmlformats.org/officeDocument/2006/relationships/ctrlProp" Target="../ctrlProps/ctrlProp598.xml"/><Relationship Id="rId176" Type="http://schemas.openxmlformats.org/officeDocument/2006/relationships/ctrlProp" Target="../ctrlProps/ctrlProp619.xml"/><Relationship Id="rId197" Type="http://schemas.openxmlformats.org/officeDocument/2006/relationships/ctrlProp" Target="../ctrlProps/ctrlProp640.xm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800.xml"/><Relationship Id="rId21" Type="http://schemas.openxmlformats.org/officeDocument/2006/relationships/ctrlProp" Target="../ctrlProps/ctrlProp704.xml"/><Relationship Id="rId42" Type="http://schemas.openxmlformats.org/officeDocument/2006/relationships/ctrlProp" Target="../ctrlProps/ctrlProp725.xml"/><Relationship Id="rId63" Type="http://schemas.openxmlformats.org/officeDocument/2006/relationships/ctrlProp" Target="../ctrlProps/ctrlProp746.xml"/><Relationship Id="rId84" Type="http://schemas.openxmlformats.org/officeDocument/2006/relationships/ctrlProp" Target="../ctrlProps/ctrlProp767.xml"/><Relationship Id="rId138" Type="http://schemas.openxmlformats.org/officeDocument/2006/relationships/ctrlProp" Target="../ctrlProps/ctrlProp821.xml"/><Relationship Id="rId159" Type="http://schemas.openxmlformats.org/officeDocument/2006/relationships/ctrlProp" Target="../ctrlProps/ctrlProp842.xml"/><Relationship Id="rId170" Type="http://schemas.openxmlformats.org/officeDocument/2006/relationships/ctrlProp" Target="../ctrlProps/ctrlProp853.xml"/><Relationship Id="rId191" Type="http://schemas.openxmlformats.org/officeDocument/2006/relationships/ctrlProp" Target="../ctrlProps/ctrlProp874.xml"/><Relationship Id="rId205" Type="http://schemas.openxmlformats.org/officeDocument/2006/relationships/ctrlProp" Target="../ctrlProps/ctrlProp888.xml"/><Relationship Id="rId226" Type="http://schemas.openxmlformats.org/officeDocument/2006/relationships/ctrlProp" Target="../ctrlProps/ctrlProp909.xml"/><Relationship Id="rId247" Type="http://schemas.openxmlformats.org/officeDocument/2006/relationships/ctrlProp" Target="../ctrlProps/ctrlProp930.xml"/><Relationship Id="rId107" Type="http://schemas.openxmlformats.org/officeDocument/2006/relationships/ctrlProp" Target="../ctrlProps/ctrlProp790.xml"/><Relationship Id="rId11" Type="http://schemas.openxmlformats.org/officeDocument/2006/relationships/ctrlProp" Target="../ctrlProps/ctrlProp694.xml"/><Relationship Id="rId32" Type="http://schemas.openxmlformats.org/officeDocument/2006/relationships/ctrlProp" Target="../ctrlProps/ctrlProp715.xml"/><Relationship Id="rId53" Type="http://schemas.openxmlformats.org/officeDocument/2006/relationships/ctrlProp" Target="../ctrlProps/ctrlProp736.xml"/><Relationship Id="rId74" Type="http://schemas.openxmlformats.org/officeDocument/2006/relationships/ctrlProp" Target="../ctrlProps/ctrlProp757.xml"/><Relationship Id="rId128" Type="http://schemas.openxmlformats.org/officeDocument/2006/relationships/ctrlProp" Target="../ctrlProps/ctrlProp811.xml"/><Relationship Id="rId149" Type="http://schemas.openxmlformats.org/officeDocument/2006/relationships/ctrlProp" Target="../ctrlProps/ctrlProp832.xml"/><Relationship Id="rId5" Type="http://schemas.openxmlformats.org/officeDocument/2006/relationships/ctrlProp" Target="../ctrlProps/ctrlProp688.xml"/><Relationship Id="rId95" Type="http://schemas.openxmlformats.org/officeDocument/2006/relationships/ctrlProp" Target="../ctrlProps/ctrlProp778.xml"/><Relationship Id="rId160" Type="http://schemas.openxmlformats.org/officeDocument/2006/relationships/ctrlProp" Target="../ctrlProps/ctrlProp843.xml"/><Relationship Id="rId181" Type="http://schemas.openxmlformats.org/officeDocument/2006/relationships/ctrlProp" Target="../ctrlProps/ctrlProp864.xml"/><Relationship Id="rId216" Type="http://schemas.openxmlformats.org/officeDocument/2006/relationships/ctrlProp" Target="../ctrlProps/ctrlProp899.xml"/><Relationship Id="rId237" Type="http://schemas.openxmlformats.org/officeDocument/2006/relationships/ctrlProp" Target="../ctrlProps/ctrlProp920.xml"/><Relationship Id="rId22" Type="http://schemas.openxmlformats.org/officeDocument/2006/relationships/ctrlProp" Target="../ctrlProps/ctrlProp705.xml"/><Relationship Id="rId43" Type="http://schemas.openxmlformats.org/officeDocument/2006/relationships/ctrlProp" Target="../ctrlProps/ctrlProp726.xml"/><Relationship Id="rId64" Type="http://schemas.openxmlformats.org/officeDocument/2006/relationships/ctrlProp" Target="../ctrlProps/ctrlProp747.xml"/><Relationship Id="rId118" Type="http://schemas.openxmlformats.org/officeDocument/2006/relationships/ctrlProp" Target="../ctrlProps/ctrlProp801.xml"/><Relationship Id="rId139" Type="http://schemas.openxmlformats.org/officeDocument/2006/relationships/ctrlProp" Target="../ctrlProps/ctrlProp822.xml"/><Relationship Id="rId85" Type="http://schemas.openxmlformats.org/officeDocument/2006/relationships/ctrlProp" Target="../ctrlProps/ctrlProp768.xml"/><Relationship Id="rId150" Type="http://schemas.openxmlformats.org/officeDocument/2006/relationships/ctrlProp" Target="../ctrlProps/ctrlProp833.xml"/><Relationship Id="rId171" Type="http://schemas.openxmlformats.org/officeDocument/2006/relationships/ctrlProp" Target="../ctrlProps/ctrlProp854.xml"/><Relationship Id="rId192" Type="http://schemas.openxmlformats.org/officeDocument/2006/relationships/ctrlProp" Target="../ctrlProps/ctrlProp875.xml"/><Relationship Id="rId206" Type="http://schemas.openxmlformats.org/officeDocument/2006/relationships/ctrlProp" Target="../ctrlProps/ctrlProp889.xml"/><Relationship Id="rId227" Type="http://schemas.openxmlformats.org/officeDocument/2006/relationships/ctrlProp" Target="../ctrlProps/ctrlProp910.xml"/><Relationship Id="rId248" Type="http://schemas.openxmlformats.org/officeDocument/2006/relationships/ctrlProp" Target="../ctrlProps/ctrlProp931.xml"/><Relationship Id="rId12" Type="http://schemas.openxmlformats.org/officeDocument/2006/relationships/ctrlProp" Target="../ctrlProps/ctrlProp695.xml"/><Relationship Id="rId17" Type="http://schemas.openxmlformats.org/officeDocument/2006/relationships/ctrlProp" Target="../ctrlProps/ctrlProp700.xml"/><Relationship Id="rId33" Type="http://schemas.openxmlformats.org/officeDocument/2006/relationships/ctrlProp" Target="../ctrlProps/ctrlProp716.xml"/><Relationship Id="rId38" Type="http://schemas.openxmlformats.org/officeDocument/2006/relationships/ctrlProp" Target="../ctrlProps/ctrlProp721.xml"/><Relationship Id="rId59" Type="http://schemas.openxmlformats.org/officeDocument/2006/relationships/ctrlProp" Target="../ctrlProps/ctrlProp742.xml"/><Relationship Id="rId103" Type="http://schemas.openxmlformats.org/officeDocument/2006/relationships/ctrlProp" Target="../ctrlProps/ctrlProp786.xml"/><Relationship Id="rId108" Type="http://schemas.openxmlformats.org/officeDocument/2006/relationships/ctrlProp" Target="../ctrlProps/ctrlProp791.xml"/><Relationship Id="rId124" Type="http://schemas.openxmlformats.org/officeDocument/2006/relationships/ctrlProp" Target="../ctrlProps/ctrlProp807.xml"/><Relationship Id="rId129" Type="http://schemas.openxmlformats.org/officeDocument/2006/relationships/ctrlProp" Target="../ctrlProps/ctrlProp812.xml"/><Relationship Id="rId54" Type="http://schemas.openxmlformats.org/officeDocument/2006/relationships/ctrlProp" Target="../ctrlProps/ctrlProp737.xml"/><Relationship Id="rId70" Type="http://schemas.openxmlformats.org/officeDocument/2006/relationships/ctrlProp" Target="../ctrlProps/ctrlProp753.xml"/><Relationship Id="rId75" Type="http://schemas.openxmlformats.org/officeDocument/2006/relationships/ctrlProp" Target="../ctrlProps/ctrlProp758.xml"/><Relationship Id="rId91" Type="http://schemas.openxmlformats.org/officeDocument/2006/relationships/ctrlProp" Target="../ctrlProps/ctrlProp774.xml"/><Relationship Id="rId96" Type="http://schemas.openxmlformats.org/officeDocument/2006/relationships/ctrlProp" Target="../ctrlProps/ctrlProp779.xml"/><Relationship Id="rId140" Type="http://schemas.openxmlformats.org/officeDocument/2006/relationships/ctrlProp" Target="../ctrlProps/ctrlProp823.xml"/><Relationship Id="rId145" Type="http://schemas.openxmlformats.org/officeDocument/2006/relationships/ctrlProp" Target="../ctrlProps/ctrlProp828.xml"/><Relationship Id="rId161" Type="http://schemas.openxmlformats.org/officeDocument/2006/relationships/ctrlProp" Target="../ctrlProps/ctrlProp844.xml"/><Relationship Id="rId166" Type="http://schemas.openxmlformats.org/officeDocument/2006/relationships/ctrlProp" Target="../ctrlProps/ctrlProp849.xml"/><Relationship Id="rId182" Type="http://schemas.openxmlformats.org/officeDocument/2006/relationships/ctrlProp" Target="../ctrlProps/ctrlProp865.xml"/><Relationship Id="rId187" Type="http://schemas.openxmlformats.org/officeDocument/2006/relationships/ctrlProp" Target="../ctrlProps/ctrlProp870.xml"/><Relationship Id="rId217" Type="http://schemas.openxmlformats.org/officeDocument/2006/relationships/ctrlProp" Target="../ctrlProps/ctrlProp900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689.xml"/><Relationship Id="rId212" Type="http://schemas.openxmlformats.org/officeDocument/2006/relationships/ctrlProp" Target="../ctrlProps/ctrlProp895.xml"/><Relationship Id="rId233" Type="http://schemas.openxmlformats.org/officeDocument/2006/relationships/ctrlProp" Target="../ctrlProps/ctrlProp916.xml"/><Relationship Id="rId238" Type="http://schemas.openxmlformats.org/officeDocument/2006/relationships/ctrlProp" Target="../ctrlProps/ctrlProp921.xml"/><Relationship Id="rId23" Type="http://schemas.openxmlformats.org/officeDocument/2006/relationships/ctrlProp" Target="../ctrlProps/ctrlProp706.xml"/><Relationship Id="rId28" Type="http://schemas.openxmlformats.org/officeDocument/2006/relationships/ctrlProp" Target="../ctrlProps/ctrlProp711.xml"/><Relationship Id="rId49" Type="http://schemas.openxmlformats.org/officeDocument/2006/relationships/ctrlProp" Target="../ctrlProps/ctrlProp732.xml"/><Relationship Id="rId114" Type="http://schemas.openxmlformats.org/officeDocument/2006/relationships/ctrlProp" Target="../ctrlProps/ctrlProp797.xml"/><Relationship Id="rId119" Type="http://schemas.openxmlformats.org/officeDocument/2006/relationships/ctrlProp" Target="../ctrlProps/ctrlProp802.xml"/><Relationship Id="rId44" Type="http://schemas.openxmlformats.org/officeDocument/2006/relationships/ctrlProp" Target="../ctrlProps/ctrlProp727.xml"/><Relationship Id="rId60" Type="http://schemas.openxmlformats.org/officeDocument/2006/relationships/ctrlProp" Target="../ctrlProps/ctrlProp743.xml"/><Relationship Id="rId65" Type="http://schemas.openxmlformats.org/officeDocument/2006/relationships/ctrlProp" Target="../ctrlProps/ctrlProp748.xml"/><Relationship Id="rId81" Type="http://schemas.openxmlformats.org/officeDocument/2006/relationships/ctrlProp" Target="../ctrlProps/ctrlProp764.xml"/><Relationship Id="rId86" Type="http://schemas.openxmlformats.org/officeDocument/2006/relationships/ctrlProp" Target="../ctrlProps/ctrlProp769.xml"/><Relationship Id="rId130" Type="http://schemas.openxmlformats.org/officeDocument/2006/relationships/ctrlProp" Target="../ctrlProps/ctrlProp813.xml"/><Relationship Id="rId135" Type="http://schemas.openxmlformats.org/officeDocument/2006/relationships/ctrlProp" Target="../ctrlProps/ctrlProp818.xml"/><Relationship Id="rId151" Type="http://schemas.openxmlformats.org/officeDocument/2006/relationships/ctrlProp" Target="../ctrlProps/ctrlProp834.xml"/><Relationship Id="rId156" Type="http://schemas.openxmlformats.org/officeDocument/2006/relationships/ctrlProp" Target="../ctrlProps/ctrlProp839.xml"/><Relationship Id="rId177" Type="http://schemas.openxmlformats.org/officeDocument/2006/relationships/ctrlProp" Target="../ctrlProps/ctrlProp860.xml"/><Relationship Id="rId198" Type="http://schemas.openxmlformats.org/officeDocument/2006/relationships/ctrlProp" Target="../ctrlProps/ctrlProp881.xml"/><Relationship Id="rId172" Type="http://schemas.openxmlformats.org/officeDocument/2006/relationships/ctrlProp" Target="../ctrlProps/ctrlProp855.xml"/><Relationship Id="rId193" Type="http://schemas.openxmlformats.org/officeDocument/2006/relationships/ctrlProp" Target="../ctrlProps/ctrlProp876.xml"/><Relationship Id="rId202" Type="http://schemas.openxmlformats.org/officeDocument/2006/relationships/ctrlProp" Target="../ctrlProps/ctrlProp885.xml"/><Relationship Id="rId207" Type="http://schemas.openxmlformats.org/officeDocument/2006/relationships/ctrlProp" Target="../ctrlProps/ctrlProp890.xml"/><Relationship Id="rId223" Type="http://schemas.openxmlformats.org/officeDocument/2006/relationships/ctrlProp" Target="../ctrlProps/ctrlProp906.xml"/><Relationship Id="rId228" Type="http://schemas.openxmlformats.org/officeDocument/2006/relationships/ctrlProp" Target="../ctrlProps/ctrlProp911.xml"/><Relationship Id="rId244" Type="http://schemas.openxmlformats.org/officeDocument/2006/relationships/ctrlProp" Target="../ctrlProps/ctrlProp927.xml"/><Relationship Id="rId249" Type="http://schemas.openxmlformats.org/officeDocument/2006/relationships/ctrlProp" Target="../ctrlProps/ctrlProp932.xml"/><Relationship Id="rId13" Type="http://schemas.openxmlformats.org/officeDocument/2006/relationships/ctrlProp" Target="../ctrlProps/ctrlProp696.xml"/><Relationship Id="rId18" Type="http://schemas.openxmlformats.org/officeDocument/2006/relationships/ctrlProp" Target="../ctrlProps/ctrlProp701.xml"/><Relationship Id="rId39" Type="http://schemas.openxmlformats.org/officeDocument/2006/relationships/ctrlProp" Target="../ctrlProps/ctrlProp722.xml"/><Relationship Id="rId109" Type="http://schemas.openxmlformats.org/officeDocument/2006/relationships/ctrlProp" Target="../ctrlProps/ctrlProp792.xml"/><Relationship Id="rId34" Type="http://schemas.openxmlformats.org/officeDocument/2006/relationships/ctrlProp" Target="../ctrlProps/ctrlProp717.xml"/><Relationship Id="rId50" Type="http://schemas.openxmlformats.org/officeDocument/2006/relationships/ctrlProp" Target="../ctrlProps/ctrlProp733.xml"/><Relationship Id="rId55" Type="http://schemas.openxmlformats.org/officeDocument/2006/relationships/ctrlProp" Target="../ctrlProps/ctrlProp738.xml"/><Relationship Id="rId76" Type="http://schemas.openxmlformats.org/officeDocument/2006/relationships/ctrlProp" Target="../ctrlProps/ctrlProp759.xml"/><Relationship Id="rId97" Type="http://schemas.openxmlformats.org/officeDocument/2006/relationships/ctrlProp" Target="../ctrlProps/ctrlProp780.xml"/><Relationship Id="rId104" Type="http://schemas.openxmlformats.org/officeDocument/2006/relationships/ctrlProp" Target="../ctrlProps/ctrlProp787.xml"/><Relationship Id="rId120" Type="http://schemas.openxmlformats.org/officeDocument/2006/relationships/ctrlProp" Target="../ctrlProps/ctrlProp803.xml"/><Relationship Id="rId125" Type="http://schemas.openxmlformats.org/officeDocument/2006/relationships/ctrlProp" Target="../ctrlProps/ctrlProp808.xml"/><Relationship Id="rId141" Type="http://schemas.openxmlformats.org/officeDocument/2006/relationships/ctrlProp" Target="../ctrlProps/ctrlProp824.xml"/><Relationship Id="rId146" Type="http://schemas.openxmlformats.org/officeDocument/2006/relationships/ctrlProp" Target="../ctrlProps/ctrlProp829.xml"/><Relationship Id="rId167" Type="http://schemas.openxmlformats.org/officeDocument/2006/relationships/ctrlProp" Target="../ctrlProps/ctrlProp850.xml"/><Relationship Id="rId188" Type="http://schemas.openxmlformats.org/officeDocument/2006/relationships/ctrlProp" Target="../ctrlProps/ctrlProp871.xml"/><Relationship Id="rId7" Type="http://schemas.openxmlformats.org/officeDocument/2006/relationships/ctrlProp" Target="../ctrlProps/ctrlProp690.xml"/><Relationship Id="rId71" Type="http://schemas.openxmlformats.org/officeDocument/2006/relationships/ctrlProp" Target="../ctrlProps/ctrlProp754.xml"/><Relationship Id="rId92" Type="http://schemas.openxmlformats.org/officeDocument/2006/relationships/ctrlProp" Target="../ctrlProps/ctrlProp775.xml"/><Relationship Id="rId162" Type="http://schemas.openxmlformats.org/officeDocument/2006/relationships/ctrlProp" Target="../ctrlProps/ctrlProp845.xml"/><Relationship Id="rId183" Type="http://schemas.openxmlformats.org/officeDocument/2006/relationships/ctrlProp" Target="../ctrlProps/ctrlProp866.xml"/><Relationship Id="rId213" Type="http://schemas.openxmlformats.org/officeDocument/2006/relationships/ctrlProp" Target="../ctrlProps/ctrlProp896.xml"/><Relationship Id="rId218" Type="http://schemas.openxmlformats.org/officeDocument/2006/relationships/ctrlProp" Target="../ctrlProps/ctrlProp901.xml"/><Relationship Id="rId234" Type="http://schemas.openxmlformats.org/officeDocument/2006/relationships/ctrlProp" Target="../ctrlProps/ctrlProp917.xml"/><Relationship Id="rId239" Type="http://schemas.openxmlformats.org/officeDocument/2006/relationships/ctrlProp" Target="../ctrlProps/ctrlProp922.xml"/><Relationship Id="rId2" Type="http://schemas.openxmlformats.org/officeDocument/2006/relationships/drawing" Target="../drawings/drawing4.xml"/><Relationship Id="rId29" Type="http://schemas.openxmlformats.org/officeDocument/2006/relationships/ctrlProp" Target="../ctrlProps/ctrlProp712.xml"/><Relationship Id="rId250" Type="http://schemas.openxmlformats.org/officeDocument/2006/relationships/ctrlProp" Target="../ctrlProps/ctrlProp933.xml"/><Relationship Id="rId24" Type="http://schemas.openxmlformats.org/officeDocument/2006/relationships/ctrlProp" Target="../ctrlProps/ctrlProp707.xml"/><Relationship Id="rId40" Type="http://schemas.openxmlformats.org/officeDocument/2006/relationships/ctrlProp" Target="../ctrlProps/ctrlProp723.xml"/><Relationship Id="rId45" Type="http://schemas.openxmlformats.org/officeDocument/2006/relationships/ctrlProp" Target="../ctrlProps/ctrlProp728.xml"/><Relationship Id="rId66" Type="http://schemas.openxmlformats.org/officeDocument/2006/relationships/ctrlProp" Target="../ctrlProps/ctrlProp749.xml"/><Relationship Id="rId87" Type="http://schemas.openxmlformats.org/officeDocument/2006/relationships/ctrlProp" Target="../ctrlProps/ctrlProp770.xml"/><Relationship Id="rId110" Type="http://schemas.openxmlformats.org/officeDocument/2006/relationships/ctrlProp" Target="../ctrlProps/ctrlProp793.xml"/><Relationship Id="rId115" Type="http://schemas.openxmlformats.org/officeDocument/2006/relationships/ctrlProp" Target="../ctrlProps/ctrlProp798.xml"/><Relationship Id="rId131" Type="http://schemas.openxmlformats.org/officeDocument/2006/relationships/ctrlProp" Target="../ctrlProps/ctrlProp814.xml"/><Relationship Id="rId136" Type="http://schemas.openxmlformats.org/officeDocument/2006/relationships/ctrlProp" Target="../ctrlProps/ctrlProp819.xml"/><Relationship Id="rId157" Type="http://schemas.openxmlformats.org/officeDocument/2006/relationships/ctrlProp" Target="../ctrlProps/ctrlProp840.xml"/><Relationship Id="rId178" Type="http://schemas.openxmlformats.org/officeDocument/2006/relationships/ctrlProp" Target="../ctrlProps/ctrlProp861.xml"/><Relationship Id="rId61" Type="http://schemas.openxmlformats.org/officeDocument/2006/relationships/ctrlProp" Target="../ctrlProps/ctrlProp744.xml"/><Relationship Id="rId82" Type="http://schemas.openxmlformats.org/officeDocument/2006/relationships/ctrlProp" Target="../ctrlProps/ctrlProp765.xml"/><Relationship Id="rId152" Type="http://schemas.openxmlformats.org/officeDocument/2006/relationships/ctrlProp" Target="../ctrlProps/ctrlProp835.xml"/><Relationship Id="rId173" Type="http://schemas.openxmlformats.org/officeDocument/2006/relationships/ctrlProp" Target="../ctrlProps/ctrlProp856.xml"/><Relationship Id="rId194" Type="http://schemas.openxmlformats.org/officeDocument/2006/relationships/ctrlProp" Target="../ctrlProps/ctrlProp877.xml"/><Relationship Id="rId199" Type="http://schemas.openxmlformats.org/officeDocument/2006/relationships/ctrlProp" Target="../ctrlProps/ctrlProp882.xml"/><Relationship Id="rId203" Type="http://schemas.openxmlformats.org/officeDocument/2006/relationships/ctrlProp" Target="../ctrlProps/ctrlProp886.xml"/><Relationship Id="rId208" Type="http://schemas.openxmlformats.org/officeDocument/2006/relationships/ctrlProp" Target="../ctrlProps/ctrlProp891.xml"/><Relationship Id="rId229" Type="http://schemas.openxmlformats.org/officeDocument/2006/relationships/ctrlProp" Target="../ctrlProps/ctrlProp912.xml"/><Relationship Id="rId19" Type="http://schemas.openxmlformats.org/officeDocument/2006/relationships/ctrlProp" Target="../ctrlProps/ctrlProp702.xml"/><Relationship Id="rId224" Type="http://schemas.openxmlformats.org/officeDocument/2006/relationships/ctrlProp" Target="../ctrlProps/ctrlProp907.xml"/><Relationship Id="rId240" Type="http://schemas.openxmlformats.org/officeDocument/2006/relationships/ctrlProp" Target="../ctrlProps/ctrlProp923.xml"/><Relationship Id="rId245" Type="http://schemas.openxmlformats.org/officeDocument/2006/relationships/ctrlProp" Target="../ctrlProps/ctrlProp928.xml"/><Relationship Id="rId14" Type="http://schemas.openxmlformats.org/officeDocument/2006/relationships/ctrlProp" Target="../ctrlProps/ctrlProp697.xml"/><Relationship Id="rId30" Type="http://schemas.openxmlformats.org/officeDocument/2006/relationships/ctrlProp" Target="../ctrlProps/ctrlProp713.xml"/><Relationship Id="rId35" Type="http://schemas.openxmlformats.org/officeDocument/2006/relationships/ctrlProp" Target="../ctrlProps/ctrlProp718.xml"/><Relationship Id="rId56" Type="http://schemas.openxmlformats.org/officeDocument/2006/relationships/ctrlProp" Target="../ctrlProps/ctrlProp739.xml"/><Relationship Id="rId77" Type="http://schemas.openxmlformats.org/officeDocument/2006/relationships/ctrlProp" Target="../ctrlProps/ctrlProp760.xml"/><Relationship Id="rId100" Type="http://schemas.openxmlformats.org/officeDocument/2006/relationships/ctrlProp" Target="../ctrlProps/ctrlProp783.xml"/><Relationship Id="rId105" Type="http://schemas.openxmlformats.org/officeDocument/2006/relationships/ctrlProp" Target="../ctrlProps/ctrlProp788.xml"/><Relationship Id="rId126" Type="http://schemas.openxmlformats.org/officeDocument/2006/relationships/ctrlProp" Target="../ctrlProps/ctrlProp809.xml"/><Relationship Id="rId147" Type="http://schemas.openxmlformats.org/officeDocument/2006/relationships/ctrlProp" Target="../ctrlProps/ctrlProp830.xml"/><Relationship Id="rId168" Type="http://schemas.openxmlformats.org/officeDocument/2006/relationships/ctrlProp" Target="../ctrlProps/ctrlProp851.xml"/><Relationship Id="rId8" Type="http://schemas.openxmlformats.org/officeDocument/2006/relationships/ctrlProp" Target="../ctrlProps/ctrlProp691.xml"/><Relationship Id="rId51" Type="http://schemas.openxmlformats.org/officeDocument/2006/relationships/ctrlProp" Target="../ctrlProps/ctrlProp734.xml"/><Relationship Id="rId72" Type="http://schemas.openxmlformats.org/officeDocument/2006/relationships/ctrlProp" Target="../ctrlProps/ctrlProp755.xml"/><Relationship Id="rId93" Type="http://schemas.openxmlformats.org/officeDocument/2006/relationships/ctrlProp" Target="../ctrlProps/ctrlProp776.xml"/><Relationship Id="rId98" Type="http://schemas.openxmlformats.org/officeDocument/2006/relationships/ctrlProp" Target="../ctrlProps/ctrlProp781.xml"/><Relationship Id="rId121" Type="http://schemas.openxmlformats.org/officeDocument/2006/relationships/ctrlProp" Target="../ctrlProps/ctrlProp804.xml"/><Relationship Id="rId142" Type="http://schemas.openxmlformats.org/officeDocument/2006/relationships/ctrlProp" Target="../ctrlProps/ctrlProp825.xml"/><Relationship Id="rId163" Type="http://schemas.openxmlformats.org/officeDocument/2006/relationships/ctrlProp" Target="../ctrlProps/ctrlProp846.xml"/><Relationship Id="rId184" Type="http://schemas.openxmlformats.org/officeDocument/2006/relationships/ctrlProp" Target="../ctrlProps/ctrlProp867.xml"/><Relationship Id="rId189" Type="http://schemas.openxmlformats.org/officeDocument/2006/relationships/ctrlProp" Target="../ctrlProps/ctrlProp872.xml"/><Relationship Id="rId219" Type="http://schemas.openxmlformats.org/officeDocument/2006/relationships/ctrlProp" Target="../ctrlProps/ctrlProp902.xml"/><Relationship Id="rId3" Type="http://schemas.openxmlformats.org/officeDocument/2006/relationships/vmlDrawing" Target="../drawings/vmlDrawing10.vml"/><Relationship Id="rId214" Type="http://schemas.openxmlformats.org/officeDocument/2006/relationships/ctrlProp" Target="../ctrlProps/ctrlProp897.xml"/><Relationship Id="rId230" Type="http://schemas.openxmlformats.org/officeDocument/2006/relationships/ctrlProp" Target="../ctrlProps/ctrlProp913.xml"/><Relationship Id="rId235" Type="http://schemas.openxmlformats.org/officeDocument/2006/relationships/ctrlProp" Target="../ctrlProps/ctrlProp918.xml"/><Relationship Id="rId251" Type="http://schemas.openxmlformats.org/officeDocument/2006/relationships/ctrlProp" Target="../ctrlProps/ctrlProp934.xml"/><Relationship Id="rId25" Type="http://schemas.openxmlformats.org/officeDocument/2006/relationships/ctrlProp" Target="../ctrlProps/ctrlProp708.xml"/><Relationship Id="rId46" Type="http://schemas.openxmlformats.org/officeDocument/2006/relationships/ctrlProp" Target="../ctrlProps/ctrlProp729.xml"/><Relationship Id="rId67" Type="http://schemas.openxmlformats.org/officeDocument/2006/relationships/ctrlProp" Target="../ctrlProps/ctrlProp750.xml"/><Relationship Id="rId116" Type="http://schemas.openxmlformats.org/officeDocument/2006/relationships/ctrlProp" Target="../ctrlProps/ctrlProp799.xml"/><Relationship Id="rId137" Type="http://schemas.openxmlformats.org/officeDocument/2006/relationships/ctrlProp" Target="../ctrlProps/ctrlProp820.xml"/><Relationship Id="rId158" Type="http://schemas.openxmlformats.org/officeDocument/2006/relationships/ctrlProp" Target="../ctrlProps/ctrlProp841.xml"/><Relationship Id="rId20" Type="http://schemas.openxmlformats.org/officeDocument/2006/relationships/ctrlProp" Target="../ctrlProps/ctrlProp703.xml"/><Relationship Id="rId41" Type="http://schemas.openxmlformats.org/officeDocument/2006/relationships/ctrlProp" Target="../ctrlProps/ctrlProp724.xml"/><Relationship Id="rId62" Type="http://schemas.openxmlformats.org/officeDocument/2006/relationships/ctrlProp" Target="../ctrlProps/ctrlProp745.xml"/><Relationship Id="rId83" Type="http://schemas.openxmlformats.org/officeDocument/2006/relationships/ctrlProp" Target="../ctrlProps/ctrlProp766.xml"/><Relationship Id="rId88" Type="http://schemas.openxmlformats.org/officeDocument/2006/relationships/ctrlProp" Target="../ctrlProps/ctrlProp771.xml"/><Relationship Id="rId111" Type="http://schemas.openxmlformats.org/officeDocument/2006/relationships/ctrlProp" Target="../ctrlProps/ctrlProp794.xml"/><Relationship Id="rId132" Type="http://schemas.openxmlformats.org/officeDocument/2006/relationships/ctrlProp" Target="../ctrlProps/ctrlProp815.xml"/><Relationship Id="rId153" Type="http://schemas.openxmlformats.org/officeDocument/2006/relationships/ctrlProp" Target="../ctrlProps/ctrlProp836.xml"/><Relationship Id="rId174" Type="http://schemas.openxmlformats.org/officeDocument/2006/relationships/ctrlProp" Target="../ctrlProps/ctrlProp857.xml"/><Relationship Id="rId179" Type="http://schemas.openxmlformats.org/officeDocument/2006/relationships/ctrlProp" Target="../ctrlProps/ctrlProp862.xml"/><Relationship Id="rId195" Type="http://schemas.openxmlformats.org/officeDocument/2006/relationships/ctrlProp" Target="../ctrlProps/ctrlProp878.xml"/><Relationship Id="rId209" Type="http://schemas.openxmlformats.org/officeDocument/2006/relationships/ctrlProp" Target="../ctrlProps/ctrlProp892.xml"/><Relationship Id="rId190" Type="http://schemas.openxmlformats.org/officeDocument/2006/relationships/ctrlProp" Target="../ctrlProps/ctrlProp873.xml"/><Relationship Id="rId204" Type="http://schemas.openxmlformats.org/officeDocument/2006/relationships/ctrlProp" Target="../ctrlProps/ctrlProp887.xml"/><Relationship Id="rId220" Type="http://schemas.openxmlformats.org/officeDocument/2006/relationships/ctrlProp" Target="../ctrlProps/ctrlProp903.xml"/><Relationship Id="rId225" Type="http://schemas.openxmlformats.org/officeDocument/2006/relationships/ctrlProp" Target="../ctrlProps/ctrlProp908.xml"/><Relationship Id="rId241" Type="http://schemas.openxmlformats.org/officeDocument/2006/relationships/ctrlProp" Target="../ctrlProps/ctrlProp924.xml"/><Relationship Id="rId246" Type="http://schemas.openxmlformats.org/officeDocument/2006/relationships/ctrlProp" Target="../ctrlProps/ctrlProp929.xml"/><Relationship Id="rId15" Type="http://schemas.openxmlformats.org/officeDocument/2006/relationships/ctrlProp" Target="../ctrlProps/ctrlProp698.xml"/><Relationship Id="rId36" Type="http://schemas.openxmlformats.org/officeDocument/2006/relationships/ctrlProp" Target="../ctrlProps/ctrlProp719.xml"/><Relationship Id="rId57" Type="http://schemas.openxmlformats.org/officeDocument/2006/relationships/ctrlProp" Target="../ctrlProps/ctrlProp740.xml"/><Relationship Id="rId106" Type="http://schemas.openxmlformats.org/officeDocument/2006/relationships/ctrlProp" Target="../ctrlProps/ctrlProp789.xml"/><Relationship Id="rId127" Type="http://schemas.openxmlformats.org/officeDocument/2006/relationships/ctrlProp" Target="../ctrlProps/ctrlProp810.xml"/><Relationship Id="rId10" Type="http://schemas.openxmlformats.org/officeDocument/2006/relationships/ctrlProp" Target="../ctrlProps/ctrlProp693.xml"/><Relationship Id="rId31" Type="http://schemas.openxmlformats.org/officeDocument/2006/relationships/ctrlProp" Target="../ctrlProps/ctrlProp714.xml"/><Relationship Id="rId52" Type="http://schemas.openxmlformats.org/officeDocument/2006/relationships/ctrlProp" Target="../ctrlProps/ctrlProp735.xml"/><Relationship Id="rId73" Type="http://schemas.openxmlformats.org/officeDocument/2006/relationships/ctrlProp" Target="../ctrlProps/ctrlProp756.xml"/><Relationship Id="rId78" Type="http://schemas.openxmlformats.org/officeDocument/2006/relationships/ctrlProp" Target="../ctrlProps/ctrlProp761.xml"/><Relationship Id="rId94" Type="http://schemas.openxmlformats.org/officeDocument/2006/relationships/ctrlProp" Target="../ctrlProps/ctrlProp777.xml"/><Relationship Id="rId99" Type="http://schemas.openxmlformats.org/officeDocument/2006/relationships/ctrlProp" Target="../ctrlProps/ctrlProp782.xml"/><Relationship Id="rId101" Type="http://schemas.openxmlformats.org/officeDocument/2006/relationships/ctrlProp" Target="../ctrlProps/ctrlProp784.xml"/><Relationship Id="rId122" Type="http://schemas.openxmlformats.org/officeDocument/2006/relationships/ctrlProp" Target="../ctrlProps/ctrlProp805.xml"/><Relationship Id="rId143" Type="http://schemas.openxmlformats.org/officeDocument/2006/relationships/ctrlProp" Target="../ctrlProps/ctrlProp826.xml"/><Relationship Id="rId148" Type="http://schemas.openxmlformats.org/officeDocument/2006/relationships/ctrlProp" Target="../ctrlProps/ctrlProp831.xml"/><Relationship Id="rId164" Type="http://schemas.openxmlformats.org/officeDocument/2006/relationships/ctrlProp" Target="../ctrlProps/ctrlProp847.xml"/><Relationship Id="rId169" Type="http://schemas.openxmlformats.org/officeDocument/2006/relationships/ctrlProp" Target="../ctrlProps/ctrlProp852.xml"/><Relationship Id="rId185" Type="http://schemas.openxmlformats.org/officeDocument/2006/relationships/ctrlProp" Target="../ctrlProps/ctrlProp868.xml"/><Relationship Id="rId4" Type="http://schemas.openxmlformats.org/officeDocument/2006/relationships/vmlDrawing" Target="../drawings/vmlDrawing11.vml"/><Relationship Id="rId9" Type="http://schemas.openxmlformats.org/officeDocument/2006/relationships/ctrlProp" Target="../ctrlProps/ctrlProp692.xml"/><Relationship Id="rId180" Type="http://schemas.openxmlformats.org/officeDocument/2006/relationships/ctrlProp" Target="../ctrlProps/ctrlProp863.xml"/><Relationship Id="rId210" Type="http://schemas.openxmlformats.org/officeDocument/2006/relationships/ctrlProp" Target="../ctrlProps/ctrlProp893.xml"/><Relationship Id="rId215" Type="http://schemas.openxmlformats.org/officeDocument/2006/relationships/ctrlProp" Target="../ctrlProps/ctrlProp898.xml"/><Relationship Id="rId236" Type="http://schemas.openxmlformats.org/officeDocument/2006/relationships/ctrlProp" Target="../ctrlProps/ctrlProp919.xml"/><Relationship Id="rId26" Type="http://schemas.openxmlformats.org/officeDocument/2006/relationships/ctrlProp" Target="../ctrlProps/ctrlProp709.xml"/><Relationship Id="rId231" Type="http://schemas.openxmlformats.org/officeDocument/2006/relationships/ctrlProp" Target="../ctrlProps/ctrlProp914.xml"/><Relationship Id="rId252" Type="http://schemas.openxmlformats.org/officeDocument/2006/relationships/ctrlProp" Target="../ctrlProps/ctrlProp935.xml"/><Relationship Id="rId47" Type="http://schemas.openxmlformats.org/officeDocument/2006/relationships/ctrlProp" Target="../ctrlProps/ctrlProp730.xml"/><Relationship Id="rId68" Type="http://schemas.openxmlformats.org/officeDocument/2006/relationships/ctrlProp" Target="../ctrlProps/ctrlProp751.xml"/><Relationship Id="rId89" Type="http://schemas.openxmlformats.org/officeDocument/2006/relationships/ctrlProp" Target="../ctrlProps/ctrlProp772.xml"/><Relationship Id="rId112" Type="http://schemas.openxmlformats.org/officeDocument/2006/relationships/ctrlProp" Target="../ctrlProps/ctrlProp795.xml"/><Relationship Id="rId133" Type="http://schemas.openxmlformats.org/officeDocument/2006/relationships/ctrlProp" Target="../ctrlProps/ctrlProp816.xml"/><Relationship Id="rId154" Type="http://schemas.openxmlformats.org/officeDocument/2006/relationships/ctrlProp" Target="../ctrlProps/ctrlProp837.xml"/><Relationship Id="rId175" Type="http://schemas.openxmlformats.org/officeDocument/2006/relationships/ctrlProp" Target="../ctrlProps/ctrlProp858.xml"/><Relationship Id="rId196" Type="http://schemas.openxmlformats.org/officeDocument/2006/relationships/ctrlProp" Target="../ctrlProps/ctrlProp879.xml"/><Relationship Id="rId200" Type="http://schemas.openxmlformats.org/officeDocument/2006/relationships/ctrlProp" Target="../ctrlProps/ctrlProp883.xml"/><Relationship Id="rId16" Type="http://schemas.openxmlformats.org/officeDocument/2006/relationships/ctrlProp" Target="../ctrlProps/ctrlProp699.xml"/><Relationship Id="rId221" Type="http://schemas.openxmlformats.org/officeDocument/2006/relationships/ctrlProp" Target="../ctrlProps/ctrlProp904.xml"/><Relationship Id="rId242" Type="http://schemas.openxmlformats.org/officeDocument/2006/relationships/ctrlProp" Target="../ctrlProps/ctrlProp925.xml"/><Relationship Id="rId37" Type="http://schemas.openxmlformats.org/officeDocument/2006/relationships/ctrlProp" Target="../ctrlProps/ctrlProp720.xml"/><Relationship Id="rId58" Type="http://schemas.openxmlformats.org/officeDocument/2006/relationships/ctrlProp" Target="../ctrlProps/ctrlProp741.xml"/><Relationship Id="rId79" Type="http://schemas.openxmlformats.org/officeDocument/2006/relationships/ctrlProp" Target="../ctrlProps/ctrlProp762.xml"/><Relationship Id="rId102" Type="http://schemas.openxmlformats.org/officeDocument/2006/relationships/ctrlProp" Target="../ctrlProps/ctrlProp785.xml"/><Relationship Id="rId123" Type="http://schemas.openxmlformats.org/officeDocument/2006/relationships/ctrlProp" Target="../ctrlProps/ctrlProp806.xml"/><Relationship Id="rId144" Type="http://schemas.openxmlformats.org/officeDocument/2006/relationships/ctrlProp" Target="../ctrlProps/ctrlProp827.xml"/><Relationship Id="rId90" Type="http://schemas.openxmlformats.org/officeDocument/2006/relationships/ctrlProp" Target="../ctrlProps/ctrlProp773.xml"/><Relationship Id="rId165" Type="http://schemas.openxmlformats.org/officeDocument/2006/relationships/ctrlProp" Target="../ctrlProps/ctrlProp848.xml"/><Relationship Id="rId186" Type="http://schemas.openxmlformats.org/officeDocument/2006/relationships/ctrlProp" Target="../ctrlProps/ctrlProp869.xml"/><Relationship Id="rId211" Type="http://schemas.openxmlformats.org/officeDocument/2006/relationships/ctrlProp" Target="../ctrlProps/ctrlProp894.xml"/><Relationship Id="rId232" Type="http://schemas.openxmlformats.org/officeDocument/2006/relationships/ctrlProp" Target="../ctrlProps/ctrlProp915.xml"/><Relationship Id="rId27" Type="http://schemas.openxmlformats.org/officeDocument/2006/relationships/ctrlProp" Target="../ctrlProps/ctrlProp710.xml"/><Relationship Id="rId48" Type="http://schemas.openxmlformats.org/officeDocument/2006/relationships/ctrlProp" Target="../ctrlProps/ctrlProp731.xml"/><Relationship Id="rId69" Type="http://schemas.openxmlformats.org/officeDocument/2006/relationships/ctrlProp" Target="../ctrlProps/ctrlProp752.xml"/><Relationship Id="rId113" Type="http://schemas.openxmlformats.org/officeDocument/2006/relationships/ctrlProp" Target="../ctrlProps/ctrlProp796.xml"/><Relationship Id="rId134" Type="http://schemas.openxmlformats.org/officeDocument/2006/relationships/ctrlProp" Target="../ctrlProps/ctrlProp817.xml"/><Relationship Id="rId80" Type="http://schemas.openxmlformats.org/officeDocument/2006/relationships/ctrlProp" Target="../ctrlProps/ctrlProp763.xml"/><Relationship Id="rId155" Type="http://schemas.openxmlformats.org/officeDocument/2006/relationships/ctrlProp" Target="../ctrlProps/ctrlProp838.xml"/><Relationship Id="rId176" Type="http://schemas.openxmlformats.org/officeDocument/2006/relationships/ctrlProp" Target="../ctrlProps/ctrlProp859.xml"/><Relationship Id="rId197" Type="http://schemas.openxmlformats.org/officeDocument/2006/relationships/ctrlProp" Target="../ctrlProps/ctrlProp880.xml"/><Relationship Id="rId201" Type="http://schemas.openxmlformats.org/officeDocument/2006/relationships/ctrlProp" Target="../ctrlProps/ctrlProp884.xml"/><Relationship Id="rId222" Type="http://schemas.openxmlformats.org/officeDocument/2006/relationships/ctrlProp" Target="../ctrlProps/ctrlProp905.xml"/><Relationship Id="rId243" Type="http://schemas.openxmlformats.org/officeDocument/2006/relationships/ctrlProp" Target="../ctrlProps/ctrlProp926.xm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048.xml"/><Relationship Id="rId21" Type="http://schemas.openxmlformats.org/officeDocument/2006/relationships/ctrlProp" Target="../ctrlProps/ctrlProp952.xml"/><Relationship Id="rId42" Type="http://schemas.openxmlformats.org/officeDocument/2006/relationships/ctrlProp" Target="../ctrlProps/ctrlProp973.xml"/><Relationship Id="rId63" Type="http://schemas.openxmlformats.org/officeDocument/2006/relationships/ctrlProp" Target="../ctrlProps/ctrlProp994.xml"/><Relationship Id="rId84" Type="http://schemas.openxmlformats.org/officeDocument/2006/relationships/ctrlProp" Target="../ctrlProps/ctrlProp1015.xml"/><Relationship Id="rId138" Type="http://schemas.openxmlformats.org/officeDocument/2006/relationships/ctrlProp" Target="../ctrlProps/ctrlProp1069.xml"/><Relationship Id="rId159" Type="http://schemas.openxmlformats.org/officeDocument/2006/relationships/ctrlProp" Target="../ctrlProps/ctrlProp1090.xml"/><Relationship Id="rId170" Type="http://schemas.openxmlformats.org/officeDocument/2006/relationships/ctrlProp" Target="../ctrlProps/ctrlProp1101.xml"/><Relationship Id="rId191" Type="http://schemas.openxmlformats.org/officeDocument/2006/relationships/ctrlProp" Target="../ctrlProps/ctrlProp1122.xml"/><Relationship Id="rId205" Type="http://schemas.openxmlformats.org/officeDocument/2006/relationships/ctrlProp" Target="../ctrlProps/ctrlProp1136.xml"/><Relationship Id="rId226" Type="http://schemas.openxmlformats.org/officeDocument/2006/relationships/ctrlProp" Target="../ctrlProps/ctrlProp1157.xml"/><Relationship Id="rId247" Type="http://schemas.openxmlformats.org/officeDocument/2006/relationships/ctrlProp" Target="../ctrlProps/ctrlProp1178.xml"/><Relationship Id="rId107" Type="http://schemas.openxmlformats.org/officeDocument/2006/relationships/ctrlProp" Target="../ctrlProps/ctrlProp1038.xml"/><Relationship Id="rId11" Type="http://schemas.openxmlformats.org/officeDocument/2006/relationships/ctrlProp" Target="../ctrlProps/ctrlProp942.xml"/><Relationship Id="rId32" Type="http://schemas.openxmlformats.org/officeDocument/2006/relationships/ctrlProp" Target="../ctrlProps/ctrlProp963.xml"/><Relationship Id="rId53" Type="http://schemas.openxmlformats.org/officeDocument/2006/relationships/ctrlProp" Target="../ctrlProps/ctrlProp984.xml"/><Relationship Id="rId74" Type="http://schemas.openxmlformats.org/officeDocument/2006/relationships/ctrlProp" Target="../ctrlProps/ctrlProp1005.xml"/><Relationship Id="rId128" Type="http://schemas.openxmlformats.org/officeDocument/2006/relationships/ctrlProp" Target="../ctrlProps/ctrlProp1059.xml"/><Relationship Id="rId149" Type="http://schemas.openxmlformats.org/officeDocument/2006/relationships/ctrlProp" Target="../ctrlProps/ctrlProp1080.xml"/><Relationship Id="rId5" Type="http://schemas.openxmlformats.org/officeDocument/2006/relationships/ctrlProp" Target="../ctrlProps/ctrlProp936.xml"/><Relationship Id="rId95" Type="http://schemas.openxmlformats.org/officeDocument/2006/relationships/ctrlProp" Target="../ctrlProps/ctrlProp1026.xml"/><Relationship Id="rId160" Type="http://schemas.openxmlformats.org/officeDocument/2006/relationships/ctrlProp" Target="../ctrlProps/ctrlProp1091.xml"/><Relationship Id="rId181" Type="http://schemas.openxmlformats.org/officeDocument/2006/relationships/ctrlProp" Target="../ctrlProps/ctrlProp1112.xml"/><Relationship Id="rId216" Type="http://schemas.openxmlformats.org/officeDocument/2006/relationships/ctrlProp" Target="../ctrlProps/ctrlProp1147.xml"/><Relationship Id="rId237" Type="http://schemas.openxmlformats.org/officeDocument/2006/relationships/ctrlProp" Target="../ctrlProps/ctrlProp1168.xml"/><Relationship Id="rId22" Type="http://schemas.openxmlformats.org/officeDocument/2006/relationships/ctrlProp" Target="../ctrlProps/ctrlProp953.xml"/><Relationship Id="rId43" Type="http://schemas.openxmlformats.org/officeDocument/2006/relationships/ctrlProp" Target="../ctrlProps/ctrlProp974.xml"/><Relationship Id="rId64" Type="http://schemas.openxmlformats.org/officeDocument/2006/relationships/ctrlProp" Target="../ctrlProps/ctrlProp995.xml"/><Relationship Id="rId118" Type="http://schemas.openxmlformats.org/officeDocument/2006/relationships/ctrlProp" Target="../ctrlProps/ctrlProp1049.xml"/><Relationship Id="rId139" Type="http://schemas.openxmlformats.org/officeDocument/2006/relationships/ctrlProp" Target="../ctrlProps/ctrlProp1070.xml"/><Relationship Id="rId85" Type="http://schemas.openxmlformats.org/officeDocument/2006/relationships/ctrlProp" Target="../ctrlProps/ctrlProp1016.xml"/><Relationship Id="rId150" Type="http://schemas.openxmlformats.org/officeDocument/2006/relationships/ctrlProp" Target="../ctrlProps/ctrlProp1081.xml"/><Relationship Id="rId171" Type="http://schemas.openxmlformats.org/officeDocument/2006/relationships/ctrlProp" Target="../ctrlProps/ctrlProp1102.xml"/><Relationship Id="rId192" Type="http://schemas.openxmlformats.org/officeDocument/2006/relationships/ctrlProp" Target="../ctrlProps/ctrlProp1123.xml"/><Relationship Id="rId206" Type="http://schemas.openxmlformats.org/officeDocument/2006/relationships/ctrlProp" Target="../ctrlProps/ctrlProp1137.xml"/><Relationship Id="rId227" Type="http://schemas.openxmlformats.org/officeDocument/2006/relationships/ctrlProp" Target="../ctrlProps/ctrlProp1158.xml"/><Relationship Id="rId248" Type="http://schemas.openxmlformats.org/officeDocument/2006/relationships/ctrlProp" Target="../ctrlProps/ctrlProp1179.xml"/><Relationship Id="rId12" Type="http://schemas.openxmlformats.org/officeDocument/2006/relationships/ctrlProp" Target="../ctrlProps/ctrlProp943.xml"/><Relationship Id="rId17" Type="http://schemas.openxmlformats.org/officeDocument/2006/relationships/ctrlProp" Target="../ctrlProps/ctrlProp948.xml"/><Relationship Id="rId33" Type="http://schemas.openxmlformats.org/officeDocument/2006/relationships/ctrlProp" Target="../ctrlProps/ctrlProp964.xml"/><Relationship Id="rId38" Type="http://schemas.openxmlformats.org/officeDocument/2006/relationships/ctrlProp" Target="../ctrlProps/ctrlProp969.xml"/><Relationship Id="rId59" Type="http://schemas.openxmlformats.org/officeDocument/2006/relationships/ctrlProp" Target="../ctrlProps/ctrlProp990.xml"/><Relationship Id="rId103" Type="http://schemas.openxmlformats.org/officeDocument/2006/relationships/ctrlProp" Target="../ctrlProps/ctrlProp1034.xml"/><Relationship Id="rId108" Type="http://schemas.openxmlformats.org/officeDocument/2006/relationships/ctrlProp" Target="../ctrlProps/ctrlProp1039.xml"/><Relationship Id="rId124" Type="http://schemas.openxmlformats.org/officeDocument/2006/relationships/ctrlProp" Target="../ctrlProps/ctrlProp1055.xml"/><Relationship Id="rId129" Type="http://schemas.openxmlformats.org/officeDocument/2006/relationships/ctrlProp" Target="../ctrlProps/ctrlProp1060.xml"/><Relationship Id="rId54" Type="http://schemas.openxmlformats.org/officeDocument/2006/relationships/ctrlProp" Target="../ctrlProps/ctrlProp985.xml"/><Relationship Id="rId70" Type="http://schemas.openxmlformats.org/officeDocument/2006/relationships/ctrlProp" Target="../ctrlProps/ctrlProp1001.xml"/><Relationship Id="rId75" Type="http://schemas.openxmlformats.org/officeDocument/2006/relationships/ctrlProp" Target="../ctrlProps/ctrlProp1006.xml"/><Relationship Id="rId91" Type="http://schemas.openxmlformats.org/officeDocument/2006/relationships/ctrlProp" Target="../ctrlProps/ctrlProp1022.xml"/><Relationship Id="rId96" Type="http://schemas.openxmlformats.org/officeDocument/2006/relationships/ctrlProp" Target="../ctrlProps/ctrlProp1027.xml"/><Relationship Id="rId140" Type="http://schemas.openxmlformats.org/officeDocument/2006/relationships/ctrlProp" Target="../ctrlProps/ctrlProp1071.xml"/><Relationship Id="rId145" Type="http://schemas.openxmlformats.org/officeDocument/2006/relationships/ctrlProp" Target="../ctrlProps/ctrlProp1076.xml"/><Relationship Id="rId161" Type="http://schemas.openxmlformats.org/officeDocument/2006/relationships/ctrlProp" Target="../ctrlProps/ctrlProp1092.xml"/><Relationship Id="rId166" Type="http://schemas.openxmlformats.org/officeDocument/2006/relationships/ctrlProp" Target="../ctrlProps/ctrlProp1097.xml"/><Relationship Id="rId182" Type="http://schemas.openxmlformats.org/officeDocument/2006/relationships/ctrlProp" Target="../ctrlProps/ctrlProp1113.xml"/><Relationship Id="rId187" Type="http://schemas.openxmlformats.org/officeDocument/2006/relationships/ctrlProp" Target="../ctrlProps/ctrlProp1118.xml"/><Relationship Id="rId217" Type="http://schemas.openxmlformats.org/officeDocument/2006/relationships/ctrlProp" Target="../ctrlProps/ctrlProp1148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937.xml"/><Relationship Id="rId212" Type="http://schemas.openxmlformats.org/officeDocument/2006/relationships/ctrlProp" Target="../ctrlProps/ctrlProp1143.xml"/><Relationship Id="rId233" Type="http://schemas.openxmlformats.org/officeDocument/2006/relationships/ctrlProp" Target="../ctrlProps/ctrlProp1164.xml"/><Relationship Id="rId238" Type="http://schemas.openxmlformats.org/officeDocument/2006/relationships/ctrlProp" Target="../ctrlProps/ctrlProp1169.xml"/><Relationship Id="rId23" Type="http://schemas.openxmlformats.org/officeDocument/2006/relationships/ctrlProp" Target="../ctrlProps/ctrlProp954.xml"/><Relationship Id="rId28" Type="http://schemas.openxmlformats.org/officeDocument/2006/relationships/ctrlProp" Target="../ctrlProps/ctrlProp959.xml"/><Relationship Id="rId49" Type="http://schemas.openxmlformats.org/officeDocument/2006/relationships/ctrlProp" Target="../ctrlProps/ctrlProp980.xml"/><Relationship Id="rId114" Type="http://schemas.openxmlformats.org/officeDocument/2006/relationships/ctrlProp" Target="../ctrlProps/ctrlProp1045.xml"/><Relationship Id="rId119" Type="http://schemas.openxmlformats.org/officeDocument/2006/relationships/ctrlProp" Target="../ctrlProps/ctrlProp1050.xml"/><Relationship Id="rId44" Type="http://schemas.openxmlformats.org/officeDocument/2006/relationships/ctrlProp" Target="../ctrlProps/ctrlProp975.xml"/><Relationship Id="rId60" Type="http://schemas.openxmlformats.org/officeDocument/2006/relationships/ctrlProp" Target="../ctrlProps/ctrlProp991.xml"/><Relationship Id="rId65" Type="http://schemas.openxmlformats.org/officeDocument/2006/relationships/ctrlProp" Target="../ctrlProps/ctrlProp996.xml"/><Relationship Id="rId81" Type="http://schemas.openxmlformats.org/officeDocument/2006/relationships/ctrlProp" Target="../ctrlProps/ctrlProp1012.xml"/><Relationship Id="rId86" Type="http://schemas.openxmlformats.org/officeDocument/2006/relationships/ctrlProp" Target="../ctrlProps/ctrlProp1017.xml"/><Relationship Id="rId130" Type="http://schemas.openxmlformats.org/officeDocument/2006/relationships/ctrlProp" Target="../ctrlProps/ctrlProp1061.xml"/><Relationship Id="rId135" Type="http://schemas.openxmlformats.org/officeDocument/2006/relationships/ctrlProp" Target="../ctrlProps/ctrlProp1066.xml"/><Relationship Id="rId151" Type="http://schemas.openxmlformats.org/officeDocument/2006/relationships/ctrlProp" Target="../ctrlProps/ctrlProp1082.xml"/><Relationship Id="rId156" Type="http://schemas.openxmlformats.org/officeDocument/2006/relationships/ctrlProp" Target="../ctrlProps/ctrlProp1087.xml"/><Relationship Id="rId177" Type="http://schemas.openxmlformats.org/officeDocument/2006/relationships/ctrlProp" Target="../ctrlProps/ctrlProp1108.xml"/><Relationship Id="rId198" Type="http://schemas.openxmlformats.org/officeDocument/2006/relationships/ctrlProp" Target="../ctrlProps/ctrlProp1129.xml"/><Relationship Id="rId172" Type="http://schemas.openxmlformats.org/officeDocument/2006/relationships/ctrlProp" Target="../ctrlProps/ctrlProp1103.xml"/><Relationship Id="rId193" Type="http://schemas.openxmlformats.org/officeDocument/2006/relationships/ctrlProp" Target="../ctrlProps/ctrlProp1124.xml"/><Relationship Id="rId202" Type="http://schemas.openxmlformats.org/officeDocument/2006/relationships/ctrlProp" Target="../ctrlProps/ctrlProp1133.xml"/><Relationship Id="rId207" Type="http://schemas.openxmlformats.org/officeDocument/2006/relationships/ctrlProp" Target="../ctrlProps/ctrlProp1138.xml"/><Relationship Id="rId223" Type="http://schemas.openxmlformats.org/officeDocument/2006/relationships/ctrlProp" Target="../ctrlProps/ctrlProp1154.xml"/><Relationship Id="rId228" Type="http://schemas.openxmlformats.org/officeDocument/2006/relationships/ctrlProp" Target="../ctrlProps/ctrlProp1159.xml"/><Relationship Id="rId244" Type="http://schemas.openxmlformats.org/officeDocument/2006/relationships/ctrlProp" Target="../ctrlProps/ctrlProp1175.xml"/><Relationship Id="rId249" Type="http://schemas.openxmlformats.org/officeDocument/2006/relationships/ctrlProp" Target="../ctrlProps/ctrlProp1180.xml"/><Relationship Id="rId13" Type="http://schemas.openxmlformats.org/officeDocument/2006/relationships/ctrlProp" Target="../ctrlProps/ctrlProp944.xml"/><Relationship Id="rId18" Type="http://schemas.openxmlformats.org/officeDocument/2006/relationships/ctrlProp" Target="../ctrlProps/ctrlProp949.xml"/><Relationship Id="rId39" Type="http://schemas.openxmlformats.org/officeDocument/2006/relationships/ctrlProp" Target="../ctrlProps/ctrlProp970.xml"/><Relationship Id="rId109" Type="http://schemas.openxmlformats.org/officeDocument/2006/relationships/ctrlProp" Target="../ctrlProps/ctrlProp1040.xml"/><Relationship Id="rId34" Type="http://schemas.openxmlformats.org/officeDocument/2006/relationships/ctrlProp" Target="../ctrlProps/ctrlProp965.xml"/><Relationship Id="rId50" Type="http://schemas.openxmlformats.org/officeDocument/2006/relationships/ctrlProp" Target="../ctrlProps/ctrlProp981.xml"/><Relationship Id="rId55" Type="http://schemas.openxmlformats.org/officeDocument/2006/relationships/ctrlProp" Target="../ctrlProps/ctrlProp986.xml"/><Relationship Id="rId76" Type="http://schemas.openxmlformats.org/officeDocument/2006/relationships/ctrlProp" Target="../ctrlProps/ctrlProp1007.xml"/><Relationship Id="rId97" Type="http://schemas.openxmlformats.org/officeDocument/2006/relationships/ctrlProp" Target="../ctrlProps/ctrlProp1028.xml"/><Relationship Id="rId104" Type="http://schemas.openxmlformats.org/officeDocument/2006/relationships/ctrlProp" Target="../ctrlProps/ctrlProp1035.xml"/><Relationship Id="rId120" Type="http://schemas.openxmlformats.org/officeDocument/2006/relationships/ctrlProp" Target="../ctrlProps/ctrlProp1051.xml"/><Relationship Id="rId125" Type="http://schemas.openxmlformats.org/officeDocument/2006/relationships/ctrlProp" Target="../ctrlProps/ctrlProp1056.xml"/><Relationship Id="rId141" Type="http://schemas.openxmlformats.org/officeDocument/2006/relationships/ctrlProp" Target="../ctrlProps/ctrlProp1072.xml"/><Relationship Id="rId146" Type="http://schemas.openxmlformats.org/officeDocument/2006/relationships/ctrlProp" Target="../ctrlProps/ctrlProp1077.xml"/><Relationship Id="rId167" Type="http://schemas.openxmlformats.org/officeDocument/2006/relationships/ctrlProp" Target="../ctrlProps/ctrlProp1098.xml"/><Relationship Id="rId188" Type="http://schemas.openxmlformats.org/officeDocument/2006/relationships/ctrlProp" Target="../ctrlProps/ctrlProp1119.xml"/><Relationship Id="rId7" Type="http://schemas.openxmlformats.org/officeDocument/2006/relationships/ctrlProp" Target="../ctrlProps/ctrlProp938.xml"/><Relationship Id="rId71" Type="http://schemas.openxmlformats.org/officeDocument/2006/relationships/ctrlProp" Target="../ctrlProps/ctrlProp1002.xml"/><Relationship Id="rId92" Type="http://schemas.openxmlformats.org/officeDocument/2006/relationships/ctrlProp" Target="../ctrlProps/ctrlProp1023.xml"/><Relationship Id="rId162" Type="http://schemas.openxmlformats.org/officeDocument/2006/relationships/ctrlProp" Target="../ctrlProps/ctrlProp1093.xml"/><Relationship Id="rId183" Type="http://schemas.openxmlformats.org/officeDocument/2006/relationships/ctrlProp" Target="../ctrlProps/ctrlProp1114.xml"/><Relationship Id="rId213" Type="http://schemas.openxmlformats.org/officeDocument/2006/relationships/ctrlProp" Target="../ctrlProps/ctrlProp1144.xml"/><Relationship Id="rId218" Type="http://schemas.openxmlformats.org/officeDocument/2006/relationships/ctrlProp" Target="../ctrlProps/ctrlProp1149.xml"/><Relationship Id="rId234" Type="http://schemas.openxmlformats.org/officeDocument/2006/relationships/ctrlProp" Target="../ctrlProps/ctrlProp1165.xml"/><Relationship Id="rId239" Type="http://schemas.openxmlformats.org/officeDocument/2006/relationships/ctrlProp" Target="../ctrlProps/ctrlProp1170.xml"/><Relationship Id="rId2" Type="http://schemas.openxmlformats.org/officeDocument/2006/relationships/drawing" Target="../drawings/drawing5.xml"/><Relationship Id="rId29" Type="http://schemas.openxmlformats.org/officeDocument/2006/relationships/ctrlProp" Target="../ctrlProps/ctrlProp960.xml"/><Relationship Id="rId250" Type="http://schemas.openxmlformats.org/officeDocument/2006/relationships/ctrlProp" Target="../ctrlProps/ctrlProp1181.xml"/><Relationship Id="rId24" Type="http://schemas.openxmlformats.org/officeDocument/2006/relationships/ctrlProp" Target="../ctrlProps/ctrlProp955.xml"/><Relationship Id="rId40" Type="http://schemas.openxmlformats.org/officeDocument/2006/relationships/ctrlProp" Target="../ctrlProps/ctrlProp971.xml"/><Relationship Id="rId45" Type="http://schemas.openxmlformats.org/officeDocument/2006/relationships/ctrlProp" Target="../ctrlProps/ctrlProp976.xml"/><Relationship Id="rId66" Type="http://schemas.openxmlformats.org/officeDocument/2006/relationships/ctrlProp" Target="../ctrlProps/ctrlProp997.xml"/><Relationship Id="rId87" Type="http://schemas.openxmlformats.org/officeDocument/2006/relationships/ctrlProp" Target="../ctrlProps/ctrlProp1018.xml"/><Relationship Id="rId110" Type="http://schemas.openxmlformats.org/officeDocument/2006/relationships/ctrlProp" Target="../ctrlProps/ctrlProp1041.xml"/><Relationship Id="rId115" Type="http://schemas.openxmlformats.org/officeDocument/2006/relationships/ctrlProp" Target="../ctrlProps/ctrlProp1046.xml"/><Relationship Id="rId131" Type="http://schemas.openxmlformats.org/officeDocument/2006/relationships/ctrlProp" Target="../ctrlProps/ctrlProp1062.xml"/><Relationship Id="rId136" Type="http://schemas.openxmlformats.org/officeDocument/2006/relationships/ctrlProp" Target="../ctrlProps/ctrlProp1067.xml"/><Relationship Id="rId157" Type="http://schemas.openxmlformats.org/officeDocument/2006/relationships/ctrlProp" Target="../ctrlProps/ctrlProp1088.xml"/><Relationship Id="rId178" Type="http://schemas.openxmlformats.org/officeDocument/2006/relationships/ctrlProp" Target="../ctrlProps/ctrlProp1109.xml"/><Relationship Id="rId61" Type="http://schemas.openxmlformats.org/officeDocument/2006/relationships/ctrlProp" Target="../ctrlProps/ctrlProp992.xml"/><Relationship Id="rId82" Type="http://schemas.openxmlformats.org/officeDocument/2006/relationships/ctrlProp" Target="../ctrlProps/ctrlProp1013.xml"/><Relationship Id="rId152" Type="http://schemas.openxmlformats.org/officeDocument/2006/relationships/ctrlProp" Target="../ctrlProps/ctrlProp1083.xml"/><Relationship Id="rId173" Type="http://schemas.openxmlformats.org/officeDocument/2006/relationships/ctrlProp" Target="../ctrlProps/ctrlProp1104.xml"/><Relationship Id="rId194" Type="http://schemas.openxmlformats.org/officeDocument/2006/relationships/ctrlProp" Target="../ctrlProps/ctrlProp1125.xml"/><Relationship Id="rId199" Type="http://schemas.openxmlformats.org/officeDocument/2006/relationships/ctrlProp" Target="../ctrlProps/ctrlProp1130.xml"/><Relationship Id="rId203" Type="http://schemas.openxmlformats.org/officeDocument/2006/relationships/ctrlProp" Target="../ctrlProps/ctrlProp1134.xml"/><Relationship Id="rId208" Type="http://schemas.openxmlformats.org/officeDocument/2006/relationships/ctrlProp" Target="../ctrlProps/ctrlProp1139.xml"/><Relationship Id="rId229" Type="http://schemas.openxmlformats.org/officeDocument/2006/relationships/ctrlProp" Target="../ctrlProps/ctrlProp1160.xml"/><Relationship Id="rId19" Type="http://schemas.openxmlformats.org/officeDocument/2006/relationships/ctrlProp" Target="../ctrlProps/ctrlProp950.xml"/><Relationship Id="rId224" Type="http://schemas.openxmlformats.org/officeDocument/2006/relationships/ctrlProp" Target="../ctrlProps/ctrlProp1155.xml"/><Relationship Id="rId240" Type="http://schemas.openxmlformats.org/officeDocument/2006/relationships/ctrlProp" Target="../ctrlProps/ctrlProp1171.xml"/><Relationship Id="rId245" Type="http://schemas.openxmlformats.org/officeDocument/2006/relationships/ctrlProp" Target="../ctrlProps/ctrlProp1176.xml"/><Relationship Id="rId14" Type="http://schemas.openxmlformats.org/officeDocument/2006/relationships/ctrlProp" Target="../ctrlProps/ctrlProp945.xml"/><Relationship Id="rId30" Type="http://schemas.openxmlformats.org/officeDocument/2006/relationships/ctrlProp" Target="../ctrlProps/ctrlProp961.xml"/><Relationship Id="rId35" Type="http://schemas.openxmlformats.org/officeDocument/2006/relationships/ctrlProp" Target="../ctrlProps/ctrlProp966.xml"/><Relationship Id="rId56" Type="http://schemas.openxmlformats.org/officeDocument/2006/relationships/ctrlProp" Target="../ctrlProps/ctrlProp987.xml"/><Relationship Id="rId77" Type="http://schemas.openxmlformats.org/officeDocument/2006/relationships/ctrlProp" Target="../ctrlProps/ctrlProp1008.xml"/><Relationship Id="rId100" Type="http://schemas.openxmlformats.org/officeDocument/2006/relationships/ctrlProp" Target="../ctrlProps/ctrlProp1031.xml"/><Relationship Id="rId105" Type="http://schemas.openxmlformats.org/officeDocument/2006/relationships/ctrlProp" Target="../ctrlProps/ctrlProp1036.xml"/><Relationship Id="rId126" Type="http://schemas.openxmlformats.org/officeDocument/2006/relationships/ctrlProp" Target="../ctrlProps/ctrlProp1057.xml"/><Relationship Id="rId147" Type="http://schemas.openxmlformats.org/officeDocument/2006/relationships/ctrlProp" Target="../ctrlProps/ctrlProp1078.xml"/><Relationship Id="rId168" Type="http://schemas.openxmlformats.org/officeDocument/2006/relationships/ctrlProp" Target="../ctrlProps/ctrlProp1099.xml"/><Relationship Id="rId8" Type="http://schemas.openxmlformats.org/officeDocument/2006/relationships/ctrlProp" Target="../ctrlProps/ctrlProp939.xml"/><Relationship Id="rId51" Type="http://schemas.openxmlformats.org/officeDocument/2006/relationships/ctrlProp" Target="../ctrlProps/ctrlProp982.xml"/><Relationship Id="rId72" Type="http://schemas.openxmlformats.org/officeDocument/2006/relationships/ctrlProp" Target="../ctrlProps/ctrlProp1003.xml"/><Relationship Id="rId93" Type="http://schemas.openxmlformats.org/officeDocument/2006/relationships/ctrlProp" Target="../ctrlProps/ctrlProp1024.xml"/><Relationship Id="rId98" Type="http://schemas.openxmlformats.org/officeDocument/2006/relationships/ctrlProp" Target="../ctrlProps/ctrlProp1029.xml"/><Relationship Id="rId121" Type="http://schemas.openxmlformats.org/officeDocument/2006/relationships/ctrlProp" Target="../ctrlProps/ctrlProp1052.xml"/><Relationship Id="rId142" Type="http://schemas.openxmlformats.org/officeDocument/2006/relationships/ctrlProp" Target="../ctrlProps/ctrlProp1073.xml"/><Relationship Id="rId163" Type="http://schemas.openxmlformats.org/officeDocument/2006/relationships/ctrlProp" Target="../ctrlProps/ctrlProp1094.xml"/><Relationship Id="rId184" Type="http://schemas.openxmlformats.org/officeDocument/2006/relationships/ctrlProp" Target="../ctrlProps/ctrlProp1115.xml"/><Relationship Id="rId189" Type="http://schemas.openxmlformats.org/officeDocument/2006/relationships/ctrlProp" Target="../ctrlProps/ctrlProp1120.xml"/><Relationship Id="rId219" Type="http://schemas.openxmlformats.org/officeDocument/2006/relationships/ctrlProp" Target="../ctrlProps/ctrlProp1150.xml"/><Relationship Id="rId3" Type="http://schemas.openxmlformats.org/officeDocument/2006/relationships/vmlDrawing" Target="../drawings/vmlDrawing12.vml"/><Relationship Id="rId214" Type="http://schemas.openxmlformats.org/officeDocument/2006/relationships/ctrlProp" Target="../ctrlProps/ctrlProp1145.xml"/><Relationship Id="rId230" Type="http://schemas.openxmlformats.org/officeDocument/2006/relationships/ctrlProp" Target="../ctrlProps/ctrlProp1161.xml"/><Relationship Id="rId235" Type="http://schemas.openxmlformats.org/officeDocument/2006/relationships/ctrlProp" Target="../ctrlProps/ctrlProp1166.xml"/><Relationship Id="rId25" Type="http://schemas.openxmlformats.org/officeDocument/2006/relationships/ctrlProp" Target="../ctrlProps/ctrlProp956.xml"/><Relationship Id="rId46" Type="http://schemas.openxmlformats.org/officeDocument/2006/relationships/ctrlProp" Target="../ctrlProps/ctrlProp977.xml"/><Relationship Id="rId67" Type="http://schemas.openxmlformats.org/officeDocument/2006/relationships/ctrlProp" Target="../ctrlProps/ctrlProp998.xml"/><Relationship Id="rId116" Type="http://schemas.openxmlformats.org/officeDocument/2006/relationships/ctrlProp" Target="../ctrlProps/ctrlProp1047.xml"/><Relationship Id="rId137" Type="http://schemas.openxmlformats.org/officeDocument/2006/relationships/ctrlProp" Target="../ctrlProps/ctrlProp1068.xml"/><Relationship Id="rId158" Type="http://schemas.openxmlformats.org/officeDocument/2006/relationships/ctrlProp" Target="../ctrlProps/ctrlProp1089.xml"/><Relationship Id="rId20" Type="http://schemas.openxmlformats.org/officeDocument/2006/relationships/ctrlProp" Target="../ctrlProps/ctrlProp951.xml"/><Relationship Id="rId41" Type="http://schemas.openxmlformats.org/officeDocument/2006/relationships/ctrlProp" Target="../ctrlProps/ctrlProp972.xml"/><Relationship Id="rId62" Type="http://schemas.openxmlformats.org/officeDocument/2006/relationships/ctrlProp" Target="../ctrlProps/ctrlProp993.xml"/><Relationship Id="rId83" Type="http://schemas.openxmlformats.org/officeDocument/2006/relationships/ctrlProp" Target="../ctrlProps/ctrlProp1014.xml"/><Relationship Id="rId88" Type="http://schemas.openxmlformats.org/officeDocument/2006/relationships/ctrlProp" Target="../ctrlProps/ctrlProp1019.xml"/><Relationship Id="rId111" Type="http://schemas.openxmlformats.org/officeDocument/2006/relationships/ctrlProp" Target="../ctrlProps/ctrlProp1042.xml"/><Relationship Id="rId132" Type="http://schemas.openxmlformats.org/officeDocument/2006/relationships/ctrlProp" Target="../ctrlProps/ctrlProp1063.xml"/><Relationship Id="rId153" Type="http://schemas.openxmlformats.org/officeDocument/2006/relationships/ctrlProp" Target="../ctrlProps/ctrlProp1084.xml"/><Relationship Id="rId174" Type="http://schemas.openxmlformats.org/officeDocument/2006/relationships/ctrlProp" Target="../ctrlProps/ctrlProp1105.xml"/><Relationship Id="rId179" Type="http://schemas.openxmlformats.org/officeDocument/2006/relationships/ctrlProp" Target="../ctrlProps/ctrlProp1110.xml"/><Relationship Id="rId195" Type="http://schemas.openxmlformats.org/officeDocument/2006/relationships/ctrlProp" Target="../ctrlProps/ctrlProp1126.xml"/><Relationship Id="rId209" Type="http://schemas.openxmlformats.org/officeDocument/2006/relationships/ctrlProp" Target="../ctrlProps/ctrlProp1140.xml"/><Relationship Id="rId190" Type="http://schemas.openxmlformats.org/officeDocument/2006/relationships/ctrlProp" Target="../ctrlProps/ctrlProp1121.xml"/><Relationship Id="rId204" Type="http://schemas.openxmlformats.org/officeDocument/2006/relationships/ctrlProp" Target="../ctrlProps/ctrlProp1135.xml"/><Relationship Id="rId220" Type="http://schemas.openxmlformats.org/officeDocument/2006/relationships/ctrlProp" Target="../ctrlProps/ctrlProp1151.xml"/><Relationship Id="rId225" Type="http://schemas.openxmlformats.org/officeDocument/2006/relationships/ctrlProp" Target="../ctrlProps/ctrlProp1156.xml"/><Relationship Id="rId241" Type="http://schemas.openxmlformats.org/officeDocument/2006/relationships/ctrlProp" Target="../ctrlProps/ctrlProp1172.xml"/><Relationship Id="rId246" Type="http://schemas.openxmlformats.org/officeDocument/2006/relationships/ctrlProp" Target="../ctrlProps/ctrlProp1177.xml"/><Relationship Id="rId15" Type="http://schemas.openxmlformats.org/officeDocument/2006/relationships/ctrlProp" Target="../ctrlProps/ctrlProp946.xml"/><Relationship Id="rId36" Type="http://schemas.openxmlformats.org/officeDocument/2006/relationships/ctrlProp" Target="../ctrlProps/ctrlProp967.xml"/><Relationship Id="rId57" Type="http://schemas.openxmlformats.org/officeDocument/2006/relationships/ctrlProp" Target="../ctrlProps/ctrlProp988.xml"/><Relationship Id="rId106" Type="http://schemas.openxmlformats.org/officeDocument/2006/relationships/ctrlProp" Target="../ctrlProps/ctrlProp1037.xml"/><Relationship Id="rId127" Type="http://schemas.openxmlformats.org/officeDocument/2006/relationships/ctrlProp" Target="../ctrlProps/ctrlProp1058.xml"/><Relationship Id="rId10" Type="http://schemas.openxmlformats.org/officeDocument/2006/relationships/ctrlProp" Target="../ctrlProps/ctrlProp941.xml"/><Relationship Id="rId31" Type="http://schemas.openxmlformats.org/officeDocument/2006/relationships/ctrlProp" Target="../ctrlProps/ctrlProp962.xml"/><Relationship Id="rId52" Type="http://schemas.openxmlformats.org/officeDocument/2006/relationships/ctrlProp" Target="../ctrlProps/ctrlProp983.xml"/><Relationship Id="rId73" Type="http://schemas.openxmlformats.org/officeDocument/2006/relationships/ctrlProp" Target="../ctrlProps/ctrlProp1004.xml"/><Relationship Id="rId78" Type="http://schemas.openxmlformats.org/officeDocument/2006/relationships/ctrlProp" Target="../ctrlProps/ctrlProp1009.xml"/><Relationship Id="rId94" Type="http://schemas.openxmlformats.org/officeDocument/2006/relationships/ctrlProp" Target="../ctrlProps/ctrlProp1025.xml"/><Relationship Id="rId99" Type="http://schemas.openxmlformats.org/officeDocument/2006/relationships/ctrlProp" Target="../ctrlProps/ctrlProp1030.xml"/><Relationship Id="rId101" Type="http://schemas.openxmlformats.org/officeDocument/2006/relationships/ctrlProp" Target="../ctrlProps/ctrlProp1032.xml"/><Relationship Id="rId122" Type="http://schemas.openxmlformats.org/officeDocument/2006/relationships/ctrlProp" Target="../ctrlProps/ctrlProp1053.xml"/><Relationship Id="rId143" Type="http://schemas.openxmlformats.org/officeDocument/2006/relationships/ctrlProp" Target="../ctrlProps/ctrlProp1074.xml"/><Relationship Id="rId148" Type="http://schemas.openxmlformats.org/officeDocument/2006/relationships/ctrlProp" Target="../ctrlProps/ctrlProp1079.xml"/><Relationship Id="rId164" Type="http://schemas.openxmlformats.org/officeDocument/2006/relationships/ctrlProp" Target="../ctrlProps/ctrlProp1095.xml"/><Relationship Id="rId169" Type="http://schemas.openxmlformats.org/officeDocument/2006/relationships/ctrlProp" Target="../ctrlProps/ctrlProp1100.xml"/><Relationship Id="rId185" Type="http://schemas.openxmlformats.org/officeDocument/2006/relationships/ctrlProp" Target="../ctrlProps/ctrlProp1116.xml"/><Relationship Id="rId4" Type="http://schemas.openxmlformats.org/officeDocument/2006/relationships/vmlDrawing" Target="../drawings/vmlDrawing13.vml"/><Relationship Id="rId9" Type="http://schemas.openxmlformats.org/officeDocument/2006/relationships/ctrlProp" Target="../ctrlProps/ctrlProp940.xml"/><Relationship Id="rId180" Type="http://schemas.openxmlformats.org/officeDocument/2006/relationships/ctrlProp" Target="../ctrlProps/ctrlProp1111.xml"/><Relationship Id="rId210" Type="http://schemas.openxmlformats.org/officeDocument/2006/relationships/ctrlProp" Target="../ctrlProps/ctrlProp1141.xml"/><Relationship Id="rId215" Type="http://schemas.openxmlformats.org/officeDocument/2006/relationships/ctrlProp" Target="../ctrlProps/ctrlProp1146.xml"/><Relationship Id="rId236" Type="http://schemas.openxmlformats.org/officeDocument/2006/relationships/ctrlProp" Target="../ctrlProps/ctrlProp1167.xml"/><Relationship Id="rId26" Type="http://schemas.openxmlformats.org/officeDocument/2006/relationships/ctrlProp" Target="../ctrlProps/ctrlProp957.xml"/><Relationship Id="rId231" Type="http://schemas.openxmlformats.org/officeDocument/2006/relationships/ctrlProp" Target="../ctrlProps/ctrlProp1162.xml"/><Relationship Id="rId47" Type="http://schemas.openxmlformats.org/officeDocument/2006/relationships/ctrlProp" Target="../ctrlProps/ctrlProp978.xml"/><Relationship Id="rId68" Type="http://schemas.openxmlformats.org/officeDocument/2006/relationships/ctrlProp" Target="../ctrlProps/ctrlProp999.xml"/><Relationship Id="rId89" Type="http://schemas.openxmlformats.org/officeDocument/2006/relationships/ctrlProp" Target="../ctrlProps/ctrlProp1020.xml"/><Relationship Id="rId112" Type="http://schemas.openxmlformats.org/officeDocument/2006/relationships/ctrlProp" Target="../ctrlProps/ctrlProp1043.xml"/><Relationship Id="rId133" Type="http://schemas.openxmlformats.org/officeDocument/2006/relationships/ctrlProp" Target="../ctrlProps/ctrlProp1064.xml"/><Relationship Id="rId154" Type="http://schemas.openxmlformats.org/officeDocument/2006/relationships/ctrlProp" Target="../ctrlProps/ctrlProp1085.xml"/><Relationship Id="rId175" Type="http://schemas.openxmlformats.org/officeDocument/2006/relationships/ctrlProp" Target="../ctrlProps/ctrlProp1106.xml"/><Relationship Id="rId196" Type="http://schemas.openxmlformats.org/officeDocument/2006/relationships/ctrlProp" Target="../ctrlProps/ctrlProp1127.xml"/><Relationship Id="rId200" Type="http://schemas.openxmlformats.org/officeDocument/2006/relationships/ctrlProp" Target="../ctrlProps/ctrlProp1131.xml"/><Relationship Id="rId16" Type="http://schemas.openxmlformats.org/officeDocument/2006/relationships/ctrlProp" Target="../ctrlProps/ctrlProp947.xml"/><Relationship Id="rId221" Type="http://schemas.openxmlformats.org/officeDocument/2006/relationships/ctrlProp" Target="../ctrlProps/ctrlProp1152.xml"/><Relationship Id="rId242" Type="http://schemas.openxmlformats.org/officeDocument/2006/relationships/ctrlProp" Target="../ctrlProps/ctrlProp1173.xml"/><Relationship Id="rId37" Type="http://schemas.openxmlformats.org/officeDocument/2006/relationships/ctrlProp" Target="../ctrlProps/ctrlProp968.xml"/><Relationship Id="rId58" Type="http://schemas.openxmlformats.org/officeDocument/2006/relationships/ctrlProp" Target="../ctrlProps/ctrlProp989.xml"/><Relationship Id="rId79" Type="http://schemas.openxmlformats.org/officeDocument/2006/relationships/ctrlProp" Target="../ctrlProps/ctrlProp1010.xml"/><Relationship Id="rId102" Type="http://schemas.openxmlformats.org/officeDocument/2006/relationships/ctrlProp" Target="../ctrlProps/ctrlProp1033.xml"/><Relationship Id="rId123" Type="http://schemas.openxmlformats.org/officeDocument/2006/relationships/ctrlProp" Target="../ctrlProps/ctrlProp1054.xml"/><Relationship Id="rId144" Type="http://schemas.openxmlformats.org/officeDocument/2006/relationships/ctrlProp" Target="../ctrlProps/ctrlProp1075.xml"/><Relationship Id="rId90" Type="http://schemas.openxmlformats.org/officeDocument/2006/relationships/ctrlProp" Target="../ctrlProps/ctrlProp1021.xml"/><Relationship Id="rId165" Type="http://schemas.openxmlformats.org/officeDocument/2006/relationships/ctrlProp" Target="../ctrlProps/ctrlProp1096.xml"/><Relationship Id="rId186" Type="http://schemas.openxmlformats.org/officeDocument/2006/relationships/ctrlProp" Target="../ctrlProps/ctrlProp1117.xml"/><Relationship Id="rId211" Type="http://schemas.openxmlformats.org/officeDocument/2006/relationships/ctrlProp" Target="../ctrlProps/ctrlProp1142.xml"/><Relationship Id="rId232" Type="http://schemas.openxmlformats.org/officeDocument/2006/relationships/ctrlProp" Target="../ctrlProps/ctrlProp1163.xml"/><Relationship Id="rId27" Type="http://schemas.openxmlformats.org/officeDocument/2006/relationships/ctrlProp" Target="../ctrlProps/ctrlProp958.xml"/><Relationship Id="rId48" Type="http://schemas.openxmlformats.org/officeDocument/2006/relationships/ctrlProp" Target="../ctrlProps/ctrlProp979.xml"/><Relationship Id="rId69" Type="http://schemas.openxmlformats.org/officeDocument/2006/relationships/ctrlProp" Target="../ctrlProps/ctrlProp1000.xml"/><Relationship Id="rId113" Type="http://schemas.openxmlformats.org/officeDocument/2006/relationships/ctrlProp" Target="../ctrlProps/ctrlProp1044.xml"/><Relationship Id="rId134" Type="http://schemas.openxmlformats.org/officeDocument/2006/relationships/ctrlProp" Target="../ctrlProps/ctrlProp1065.xml"/><Relationship Id="rId80" Type="http://schemas.openxmlformats.org/officeDocument/2006/relationships/ctrlProp" Target="../ctrlProps/ctrlProp1011.xml"/><Relationship Id="rId155" Type="http://schemas.openxmlformats.org/officeDocument/2006/relationships/ctrlProp" Target="../ctrlProps/ctrlProp1086.xml"/><Relationship Id="rId176" Type="http://schemas.openxmlformats.org/officeDocument/2006/relationships/ctrlProp" Target="../ctrlProps/ctrlProp1107.xml"/><Relationship Id="rId197" Type="http://schemas.openxmlformats.org/officeDocument/2006/relationships/ctrlProp" Target="../ctrlProps/ctrlProp1128.xml"/><Relationship Id="rId201" Type="http://schemas.openxmlformats.org/officeDocument/2006/relationships/ctrlProp" Target="../ctrlProps/ctrlProp1132.xml"/><Relationship Id="rId222" Type="http://schemas.openxmlformats.org/officeDocument/2006/relationships/ctrlProp" Target="../ctrlProps/ctrlProp1153.xml"/><Relationship Id="rId243" Type="http://schemas.openxmlformats.org/officeDocument/2006/relationships/ctrlProp" Target="../ctrlProps/ctrlProp117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4B017-4FF4-4F0B-A11C-3EB3C9012613}">
  <sheetPr>
    <pageSetUpPr fitToPage="1"/>
  </sheetPr>
  <dimension ref="A1:N16"/>
  <sheetViews>
    <sheetView view="pageBreakPreview" zoomScale="85" zoomScaleNormal="115" zoomScaleSheetLayoutView="85" workbookViewId="0">
      <pane ySplit="5" topLeftCell="A6" activePane="bottomLeft" state="frozen"/>
      <selection activeCell="G12" sqref="G12"/>
      <selection pane="bottomLeft" activeCell="G3" sqref="G3"/>
    </sheetView>
  </sheetViews>
  <sheetFormatPr baseColWidth="10" defaultColWidth="10.5703125" defaultRowHeight="14.25" x14ac:dyDescent="0.2"/>
  <cols>
    <col min="1" max="1" width="7.85546875" style="233" bestFit="1" customWidth="1"/>
    <col min="2" max="2" width="13.42578125" style="232" customWidth="1"/>
    <col min="3" max="3" width="11.5703125" style="232" bestFit="1" customWidth="1"/>
    <col min="4" max="4" width="27.140625" style="232" bestFit="1" customWidth="1"/>
    <col min="5" max="5" width="7" style="232" bestFit="1" customWidth="1"/>
    <col min="6" max="6" width="14.42578125" style="232" bestFit="1" customWidth="1"/>
    <col min="7" max="7" width="24" style="232" customWidth="1"/>
    <col min="8" max="8" width="25.5703125" style="232" customWidth="1"/>
    <col min="9" max="9" width="11.42578125" style="232" bestFit="1" customWidth="1"/>
    <col min="10" max="10" width="12.5703125" style="232" bestFit="1" customWidth="1"/>
    <col min="11" max="11" width="7.5703125" style="232" bestFit="1" customWidth="1"/>
    <col min="12" max="12" width="6.140625" style="232" bestFit="1" customWidth="1"/>
    <col min="13" max="13" width="85.5703125" style="235" customWidth="1"/>
    <col min="14" max="14" width="10.5703125" style="204"/>
    <col min="15" max="16384" width="10.5703125" style="203"/>
  </cols>
  <sheetData>
    <row r="1" spans="1:14" ht="14.25" customHeight="1" x14ac:dyDescent="0.2">
      <c r="A1" s="363" t="s">
        <v>183</v>
      </c>
      <c r="B1" s="363"/>
      <c r="C1" s="363"/>
      <c r="D1" s="363"/>
      <c r="E1" s="363"/>
      <c r="F1" s="363"/>
      <c r="G1" s="124"/>
      <c r="H1" s="124"/>
      <c r="I1" s="124"/>
      <c r="J1" s="124"/>
      <c r="K1" s="124"/>
      <c r="L1" s="203"/>
      <c r="M1" s="203"/>
    </row>
    <row r="2" spans="1:14" ht="15" x14ac:dyDescent="0.2">
      <c r="A2" s="72" t="s">
        <v>249</v>
      </c>
      <c r="B2" s="72"/>
      <c r="C2" s="72"/>
      <c r="D2" s="72"/>
      <c r="E2" s="205"/>
      <c r="F2" s="205"/>
      <c r="G2" s="206" t="s">
        <v>268</v>
      </c>
      <c r="H2" s="206"/>
      <c r="I2" s="1"/>
      <c r="J2" s="1"/>
      <c r="K2" s="1"/>
      <c r="L2" s="203"/>
      <c r="M2" s="203"/>
    </row>
    <row r="3" spans="1:14" ht="15" x14ac:dyDescent="0.25">
      <c r="A3" s="364" t="s">
        <v>235</v>
      </c>
      <c r="B3" s="364"/>
      <c r="C3" s="43"/>
      <c r="D3" s="43"/>
      <c r="E3" s="43"/>
      <c r="F3" s="43"/>
      <c r="G3" s="206"/>
      <c r="H3" s="206"/>
      <c r="I3" s="74"/>
      <c r="J3" s="207"/>
      <c r="K3" s="207"/>
      <c r="L3" s="207"/>
      <c r="M3" s="208"/>
    </row>
    <row r="4" spans="1:14" x14ac:dyDescent="0.2">
      <c r="A4" s="43"/>
      <c r="B4" s="43"/>
      <c r="C4" s="43"/>
      <c r="D4" s="43"/>
      <c r="E4" s="43"/>
      <c r="F4" s="43"/>
      <c r="G4" s="43"/>
      <c r="H4" s="203"/>
      <c r="I4" s="203"/>
      <c r="J4" s="203"/>
      <c r="K4" s="207"/>
      <c r="L4" s="207"/>
      <c r="M4" s="203"/>
    </row>
    <row r="5" spans="1:14" s="212" customFormat="1" ht="28.5" x14ac:dyDescent="0.2">
      <c r="A5" s="209" t="s">
        <v>250</v>
      </c>
      <c r="B5" s="210" t="s">
        <v>251</v>
      </c>
      <c r="C5" s="210" t="s">
        <v>252</v>
      </c>
      <c r="D5" s="210" t="s">
        <v>253</v>
      </c>
      <c r="E5" s="210" t="s">
        <v>254</v>
      </c>
      <c r="F5" s="210" t="s">
        <v>255</v>
      </c>
      <c r="G5" s="210" t="s">
        <v>256</v>
      </c>
      <c r="H5" s="210" t="s">
        <v>257</v>
      </c>
      <c r="I5" s="210" t="s">
        <v>258</v>
      </c>
      <c r="J5" s="210" t="s">
        <v>259</v>
      </c>
      <c r="K5" s="210" t="s">
        <v>40</v>
      </c>
      <c r="L5" s="210" t="s">
        <v>260</v>
      </c>
      <c r="M5" s="211" t="s">
        <v>261</v>
      </c>
      <c r="N5" s="153"/>
    </row>
    <row r="6" spans="1:14" ht="72" customHeight="1" x14ac:dyDescent="0.2">
      <c r="A6" s="213">
        <v>1</v>
      </c>
      <c r="B6" s="214" t="s">
        <v>262</v>
      </c>
      <c r="C6" s="365" t="s">
        <v>262</v>
      </c>
      <c r="D6" s="215" t="s">
        <v>37</v>
      </c>
      <c r="E6" s="216">
        <v>54321</v>
      </c>
      <c r="F6" s="215" t="s">
        <v>37</v>
      </c>
      <c r="G6" s="215" t="s">
        <v>263</v>
      </c>
      <c r="H6" s="217" t="s">
        <v>37</v>
      </c>
      <c r="I6" s="216" t="s">
        <v>22</v>
      </c>
      <c r="J6" s="218" t="s">
        <v>21</v>
      </c>
      <c r="K6" s="216"/>
      <c r="L6" s="216" t="str">
        <f>IF(J6="JA","---",_xlfn.RANK.EQ(K6,$K$6:$K$11))</f>
        <v>---</v>
      </c>
      <c r="M6" s="219" t="s">
        <v>264</v>
      </c>
      <c r="N6" s="220"/>
    </row>
    <row r="7" spans="1:14" ht="72" customHeight="1" x14ac:dyDescent="0.2">
      <c r="A7" s="221">
        <v>2</v>
      </c>
      <c r="B7" s="222"/>
      <c r="C7" s="365"/>
      <c r="D7" s="223"/>
      <c r="E7" s="224"/>
      <c r="F7" s="223"/>
      <c r="G7" s="223"/>
      <c r="H7" s="225"/>
      <c r="I7" s="224" t="s">
        <v>21</v>
      </c>
      <c r="J7" s="226" t="s">
        <v>22</v>
      </c>
      <c r="K7" s="227"/>
      <c r="L7" s="227" t="e">
        <f>IF(J7="JA","---",_xlfn.RANK.EQ(K7,$K$6:$K$11))</f>
        <v>#N/A</v>
      </c>
      <c r="M7" s="228" t="s">
        <v>265</v>
      </c>
      <c r="N7" s="229"/>
    </row>
    <row r="8" spans="1:14" ht="72" customHeight="1" x14ac:dyDescent="0.2">
      <c r="A8" s="221">
        <v>3</v>
      </c>
      <c r="B8" s="222"/>
      <c r="C8" s="365"/>
      <c r="D8" s="223"/>
      <c r="E8" s="224"/>
      <c r="F8" s="223"/>
      <c r="G8" s="223"/>
      <c r="H8" s="225"/>
      <c r="I8" s="224" t="s">
        <v>22</v>
      </c>
      <c r="J8" s="226" t="s">
        <v>266</v>
      </c>
      <c r="K8" s="227"/>
      <c r="L8" s="227" t="e">
        <f>IF(J8="JA","---",_xlfn.RANK.EQ(K8,$K$6:$K$11))</f>
        <v>#N/A</v>
      </c>
      <c r="M8" s="230" t="s">
        <v>267</v>
      </c>
    </row>
    <row r="9" spans="1:14" ht="72" customHeight="1" x14ac:dyDescent="0.2">
      <c r="A9" s="221">
        <v>4</v>
      </c>
      <c r="B9" s="222"/>
      <c r="C9" s="365"/>
      <c r="D9" s="223"/>
      <c r="E9" s="224"/>
      <c r="F9" s="223"/>
      <c r="G9" s="223"/>
      <c r="H9" s="225"/>
      <c r="I9" s="224"/>
      <c r="J9" s="231"/>
      <c r="K9" s="224"/>
      <c r="L9" s="227" t="e">
        <f>IF(J9="JA","---",_xlfn.RANK.EQ(K9,$K$6:$K$11))</f>
        <v>#N/A</v>
      </c>
      <c r="M9" s="230"/>
    </row>
    <row r="10" spans="1:14" ht="72" customHeight="1" x14ac:dyDescent="0.2">
      <c r="A10" s="221">
        <v>5</v>
      </c>
      <c r="B10" s="222"/>
      <c r="C10" s="365"/>
      <c r="D10" s="223"/>
      <c r="E10" s="224"/>
      <c r="F10" s="223"/>
      <c r="G10" s="223"/>
      <c r="H10" s="225"/>
      <c r="I10" s="224"/>
      <c r="J10" s="226"/>
      <c r="K10" s="227"/>
      <c r="L10" s="227" t="e">
        <f>IF(J10="JA","---",_xlfn.RANK.EQ(K10,$K$6:$K$11))</f>
        <v>#N/A</v>
      </c>
      <c r="M10" s="230"/>
    </row>
    <row r="11" spans="1:14" ht="72" customHeight="1" x14ac:dyDescent="0.2">
      <c r="A11" s="221">
        <v>6</v>
      </c>
      <c r="B11" s="222"/>
      <c r="C11" s="366"/>
      <c r="D11" s="223"/>
      <c r="E11" s="224"/>
      <c r="F11" s="223"/>
      <c r="G11" s="223"/>
      <c r="H11" s="225"/>
      <c r="I11" s="224"/>
      <c r="J11" s="226"/>
      <c r="K11" s="227"/>
      <c r="L11" s="227" t="e">
        <f t="shared" ref="L11" si="0">IF(J11="JA","---",_xlfn.RANK.EQ(K11,$K$6:$K$10))</f>
        <v>#N/A</v>
      </c>
      <c r="M11" s="230"/>
    </row>
    <row r="12" spans="1:14" x14ac:dyDescent="0.2">
      <c r="A12" s="221"/>
      <c r="B12" s="222"/>
      <c r="D12" s="223"/>
      <c r="E12" s="224"/>
      <c r="F12" s="223"/>
      <c r="G12" s="223"/>
      <c r="H12" s="225"/>
      <c r="I12" s="224"/>
      <c r="J12" s="231"/>
      <c r="K12" s="224"/>
      <c r="L12" s="224"/>
      <c r="M12" s="230"/>
    </row>
    <row r="13" spans="1:14" x14ac:dyDescent="0.2">
      <c r="A13" s="221"/>
      <c r="B13" s="222"/>
      <c r="D13" s="223"/>
      <c r="E13" s="224"/>
      <c r="F13" s="223"/>
      <c r="G13" s="223"/>
      <c r="H13" s="225"/>
      <c r="I13" s="224"/>
      <c r="J13" s="226"/>
      <c r="K13" s="227"/>
      <c r="L13" s="227"/>
      <c r="M13" s="230"/>
    </row>
    <row r="14" spans="1:14" x14ac:dyDescent="0.2">
      <c r="A14" s="221"/>
      <c r="B14" s="222"/>
      <c r="D14" s="223"/>
      <c r="E14" s="224"/>
      <c r="F14" s="223"/>
      <c r="G14" s="223"/>
      <c r="H14" s="225"/>
      <c r="I14" s="224"/>
      <c r="J14" s="226"/>
      <c r="K14" s="227"/>
      <c r="L14" s="227"/>
      <c r="M14" s="230"/>
    </row>
    <row r="16" spans="1:14" x14ac:dyDescent="0.2">
      <c r="M16" s="234"/>
    </row>
  </sheetData>
  <mergeCells count="3">
    <mergeCell ref="A1:F1"/>
    <mergeCell ref="A3:B3"/>
    <mergeCell ref="C6:C11"/>
  </mergeCells>
  <conditionalFormatting sqref="J6:J1048576">
    <cfRule type="containsText" dxfId="2" priority="1" operator="containsText" text="in Prüfung">
      <formula>NOT(ISERROR(SEARCH("in Prüfung",J6)))</formula>
    </cfRule>
    <cfRule type="containsText" dxfId="1" priority="2" operator="containsText" text="Nein">
      <formula>NOT(ISERROR(SEARCH("Nein",J6)))</formula>
    </cfRule>
    <cfRule type="containsText" dxfId="0" priority="3" operator="containsText" text="Ja">
      <formula>NOT(ISERROR(SEARCH("Ja",J6)))</formula>
    </cfRule>
  </conditionalFormatting>
  <dataValidations count="2">
    <dataValidation type="list" allowBlank="1" showInputMessage="1" showErrorMessage="1" sqref="J6:J1048576" xr:uid="{C979A5C4-AE66-4BEC-8D82-5974184B8B04}">
      <formula1>"Ja,Nein,in Prüfung"</formula1>
    </dataValidation>
    <dataValidation type="list" allowBlank="1" showInputMessage="1" showErrorMessage="1" sqref="I6:I1048576" xr:uid="{AF8C2B35-4900-44A4-9088-36861DF800C6}">
      <formula1>"Ja,Nein"</formula1>
    </dataValidation>
  </dataValidations>
  <pageMargins left="0.78740157480314965" right="0.78740157480314965" top="0.78740157480314965" bottom="0.78740157480314965" header="0.78740157480314965" footer="0.39370078740157483"/>
  <pageSetup paperSize="9" scale="50" fitToHeight="0" orientation="landscape" r:id="rId1"/>
  <headerFooter differentFirst="1">
    <oddHeader>&amp;R&amp;G</oddHeader>
    <oddFooter>&amp;L&amp;"Arial,Standard"&amp;5&amp;Z&amp;F
&amp;Z&amp;F&amp;R&amp;"Arial,Standard"&amp;5Seite &amp;P/&amp;N</oddFooter>
    <firstHeader>&amp;R&amp;G</firstHeader>
    <firstFooter>&amp;L&amp;"Arial,Standard"&amp;5&amp;Z&amp;F</firstFooter>
  </headerFooter>
  <rowBreaks count="1" manualBreakCount="1">
    <brk id="11" max="12" man="1"/>
  </rowBreaks>
  <legacy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6"/>
  <sheetViews>
    <sheetView tabSelected="1" showWhiteSpace="0" view="pageBreakPreview" topLeftCell="A43" zoomScaleNormal="100" zoomScaleSheetLayoutView="100" workbookViewId="0">
      <selection activeCell="F43" sqref="F43"/>
    </sheetView>
  </sheetViews>
  <sheetFormatPr baseColWidth="10" defaultColWidth="10.5703125" defaultRowHeight="14.25" x14ac:dyDescent="0.2"/>
  <cols>
    <col min="1" max="1" width="6.42578125" style="156" customWidth="1"/>
    <col min="2" max="2" width="20.5703125" style="156" customWidth="1"/>
    <col min="3" max="3" width="30.5703125" style="156" customWidth="1"/>
    <col min="4" max="4" width="48.5703125" style="156" customWidth="1"/>
    <col min="5" max="8" width="8.42578125" style="156" customWidth="1"/>
    <col min="9" max="9" width="11.5703125" style="156" customWidth="1"/>
    <col min="10" max="10" width="10.5703125" style="156" customWidth="1"/>
    <col min="11" max="11" width="14.42578125" style="156" customWidth="1"/>
    <col min="12" max="12" width="10.5703125" style="156" customWidth="1"/>
    <col min="13" max="13" width="39.85546875" style="156" customWidth="1"/>
    <col min="14" max="16384" width="10.5703125" style="156"/>
  </cols>
  <sheetData>
    <row r="1" spans="1:16" ht="14.25" customHeight="1" x14ac:dyDescent="0.2">
      <c r="A1" s="154" t="s">
        <v>322</v>
      </c>
      <c r="B1" s="155"/>
      <c r="C1" s="155"/>
      <c r="D1" s="155"/>
      <c r="E1" s="155"/>
      <c r="F1" s="155"/>
      <c r="G1" s="155"/>
      <c r="H1" s="155"/>
      <c r="L1" s="250"/>
      <c r="M1" s="164"/>
      <c r="N1" s="250"/>
      <c r="O1" s="250"/>
      <c r="P1" s="250"/>
    </row>
    <row r="2" spans="1:16" ht="15" x14ac:dyDescent="0.2">
      <c r="A2" s="259" t="s">
        <v>284</v>
      </c>
      <c r="B2" s="260"/>
      <c r="C2" s="260"/>
      <c r="D2" s="261"/>
      <c r="E2" s="260"/>
      <c r="F2" s="260"/>
      <c r="G2" s="262" t="s">
        <v>12</v>
      </c>
      <c r="H2" s="263"/>
      <c r="K2" s="166"/>
      <c r="L2" s="158"/>
      <c r="M2" s="164"/>
      <c r="N2" s="250"/>
      <c r="O2" s="250"/>
      <c r="P2" s="250"/>
    </row>
    <row r="3" spans="1:16" x14ac:dyDescent="0.2">
      <c r="A3" s="482">
        <v>46178</v>
      </c>
      <c r="B3" s="482"/>
      <c r="C3" s="482"/>
      <c r="F3" s="264"/>
      <c r="G3" s="483"/>
      <c r="H3" s="483"/>
      <c r="K3" s="166"/>
      <c r="L3" s="158"/>
      <c r="M3" s="164"/>
      <c r="N3" s="500"/>
      <c r="O3" s="500"/>
      <c r="P3" s="500"/>
    </row>
    <row r="4" spans="1:16" x14ac:dyDescent="0.2">
      <c r="A4" s="265" t="s">
        <v>323</v>
      </c>
    </row>
    <row r="5" spans="1:16" ht="24.95" customHeight="1" x14ac:dyDescent="0.2">
      <c r="A5" s="484" t="s">
        <v>9</v>
      </c>
      <c r="B5" s="484"/>
      <c r="C5" s="245"/>
      <c r="D5" s="262" t="s">
        <v>285</v>
      </c>
      <c r="E5" s="485"/>
      <c r="F5" s="485"/>
      <c r="G5" s="485"/>
      <c r="H5" s="485"/>
    </row>
    <row r="6" spans="1:16" ht="24.95" customHeight="1" x14ac:dyDescent="0.2">
      <c r="A6" s="484" t="s">
        <v>286</v>
      </c>
      <c r="B6" s="484"/>
      <c r="C6" s="246"/>
      <c r="D6" s="262" t="s">
        <v>287</v>
      </c>
      <c r="E6" s="486"/>
      <c r="F6" s="486"/>
      <c r="G6" s="486"/>
      <c r="H6" s="486"/>
    </row>
    <row r="7" spans="1:16" ht="24.95" customHeight="1" x14ac:dyDescent="0.2">
      <c r="A7" s="484" t="s">
        <v>288</v>
      </c>
      <c r="B7" s="484"/>
      <c r="C7" s="253"/>
      <c r="D7" s="262" t="s">
        <v>289</v>
      </c>
      <c r="E7" s="487"/>
      <c r="F7" s="487"/>
      <c r="G7" s="487"/>
      <c r="H7" s="487"/>
    </row>
    <row r="8" spans="1:16" ht="9.9499999999999993" customHeight="1" x14ac:dyDescent="0.2"/>
    <row r="9" spans="1:16" ht="20.100000000000001" customHeight="1" x14ac:dyDescent="0.2">
      <c r="A9" s="488" t="s">
        <v>238</v>
      </c>
      <c r="B9" s="488"/>
      <c r="C9" s="488"/>
      <c r="D9" s="488"/>
      <c r="E9" s="488"/>
      <c r="F9" s="488"/>
      <c r="G9" s="488"/>
      <c r="H9" s="489"/>
    </row>
    <row r="10" spans="1:16" ht="9.9499999999999993" customHeight="1" x14ac:dyDescent="0.2">
      <c r="A10" s="160"/>
      <c r="B10" s="157"/>
      <c r="C10" s="157"/>
      <c r="D10" s="157"/>
      <c r="E10" s="157"/>
      <c r="F10" s="157"/>
      <c r="G10" s="157"/>
      <c r="H10" s="157"/>
    </row>
    <row r="11" spans="1:16" ht="20.100000000000001" customHeight="1" x14ac:dyDescent="0.2">
      <c r="A11" s="159"/>
      <c r="B11" s="490" t="s">
        <v>282</v>
      </c>
      <c r="C11" s="490"/>
      <c r="D11" s="252"/>
      <c r="E11" s="252"/>
      <c r="F11" s="252"/>
      <c r="G11" s="252"/>
      <c r="H11" s="252"/>
    </row>
    <row r="12" spans="1:16" ht="20.100000000000001" customHeight="1" x14ac:dyDescent="0.2">
      <c r="A12" s="159"/>
      <c r="B12" s="491" t="s">
        <v>248</v>
      </c>
      <c r="C12" s="491"/>
      <c r="D12" s="252"/>
      <c r="E12" s="252"/>
      <c r="F12" s="252"/>
      <c r="G12" s="252"/>
      <c r="H12" s="252"/>
    </row>
    <row r="13" spans="1:16" ht="9.9499999999999993" customHeight="1" x14ac:dyDescent="0.2">
      <c r="A13" s="160"/>
      <c r="B13" s="157"/>
      <c r="C13" s="157"/>
      <c r="D13" s="157"/>
      <c r="E13" s="157"/>
      <c r="F13" s="157"/>
      <c r="G13" s="157"/>
      <c r="H13" s="157"/>
    </row>
    <row r="14" spans="1:16" ht="20.100000000000001" customHeight="1" x14ac:dyDescent="0.2">
      <c r="A14" s="488" t="s">
        <v>10</v>
      </c>
      <c r="B14" s="488"/>
      <c r="C14" s="488"/>
      <c r="D14" s="488"/>
      <c r="E14" s="488"/>
      <c r="F14" s="488"/>
      <c r="G14" s="488"/>
      <c r="H14" s="489"/>
    </row>
    <row r="15" spans="1:16" ht="20.100000000000001" customHeight="1" x14ac:dyDescent="0.2">
      <c r="A15" s="161">
        <v>1</v>
      </c>
      <c r="B15" s="506" t="s">
        <v>11</v>
      </c>
      <c r="C15" s="507"/>
      <c r="D15" s="162"/>
      <c r="E15" s="162"/>
      <c r="F15" s="237" t="s">
        <v>283</v>
      </c>
      <c r="G15" s="237" t="s">
        <v>236</v>
      </c>
      <c r="H15" s="163" t="s">
        <v>237</v>
      </c>
    </row>
    <row r="16" spans="1:16" ht="20.100000000000001" customHeight="1" x14ac:dyDescent="0.2">
      <c r="A16" s="267" t="s">
        <v>0</v>
      </c>
      <c r="B16" s="268" t="s">
        <v>296</v>
      </c>
      <c r="C16" s="269"/>
      <c r="D16" s="269"/>
      <c r="E16" s="269"/>
      <c r="F16" s="270"/>
      <c r="G16" s="271"/>
      <c r="H16" s="272"/>
    </row>
    <row r="17" spans="1:8" ht="20.100000000000001" customHeight="1" x14ac:dyDescent="0.2">
      <c r="A17" s="267" t="s">
        <v>1</v>
      </c>
      <c r="B17" s="268" t="s">
        <v>297</v>
      </c>
      <c r="C17" s="269"/>
      <c r="D17" s="269"/>
      <c r="E17" s="269"/>
      <c r="F17" s="270"/>
      <c r="G17" s="271"/>
      <c r="H17" s="272"/>
    </row>
    <row r="18" spans="1:8" ht="20.100000000000001" customHeight="1" x14ac:dyDescent="0.2">
      <c r="A18" s="267" t="s">
        <v>2</v>
      </c>
      <c r="B18" s="268" t="s">
        <v>298</v>
      </c>
      <c r="C18" s="269"/>
      <c r="D18" s="269"/>
      <c r="E18" s="269"/>
      <c r="F18" s="270"/>
      <c r="G18" s="271"/>
      <c r="H18" s="272"/>
    </row>
    <row r="19" spans="1:8" ht="20.100000000000001" customHeight="1" x14ac:dyDescent="0.2">
      <c r="A19" s="267" t="s">
        <v>3</v>
      </c>
      <c r="B19" s="268" t="s">
        <v>299</v>
      </c>
      <c r="C19" s="269"/>
      <c r="D19" s="269"/>
      <c r="E19" s="269"/>
      <c r="F19" s="270"/>
      <c r="G19" s="271"/>
      <c r="H19" s="272"/>
    </row>
    <row r="20" spans="1:8" ht="20.100000000000001" customHeight="1" x14ac:dyDescent="0.2">
      <c r="A20" s="267" t="s">
        <v>7</v>
      </c>
      <c r="B20" s="268" t="s">
        <v>300</v>
      </c>
      <c r="C20" s="269"/>
      <c r="D20" s="269"/>
      <c r="E20" s="269"/>
      <c r="F20" s="270"/>
      <c r="G20" s="271"/>
      <c r="H20" s="272"/>
    </row>
    <row r="21" spans="1:8" ht="20.100000000000001" customHeight="1" x14ac:dyDescent="0.2">
      <c r="A21" s="267" t="s">
        <v>15</v>
      </c>
      <c r="B21" s="504" t="s">
        <v>301</v>
      </c>
      <c r="C21" s="505"/>
      <c r="D21" s="505"/>
      <c r="E21" s="505"/>
      <c r="F21" s="270"/>
      <c r="G21" s="271"/>
      <c r="H21" s="272"/>
    </row>
    <row r="22" spans="1:8" ht="20.100000000000001" customHeight="1" x14ac:dyDescent="0.2">
      <c r="A22" s="267" t="s">
        <v>16</v>
      </c>
      <c r="B22" s="504" t="s">
        <v>302</v>
      </c>
      <c r="C22" s="505"/>
      <c r="D22" s="505"/>
      <c r="E22" s="505"/>
      <c r="F22" s="270"/>
      <c r="G22" s="271"/>
      <c r="H22" s="272"/>
    </row>
    <row r="23" spans="1:8" ht="20.100000000000001" customHeight="1" x14ac:dyDescent="0.2">
      <c r="A23" s="172" t="s">
        <v>17</v>
      </c>
      <c r="B23" s="433" t="s">
        <v>303</v>
      </c>
      <c r="C23" s="434"/>
      <c r="D23" s="434"/>
      <c r="E23" s="434"/>
      <c r="F23" s="273"/>
      <c r="G23" s="274"/>
      <c r="H23" s="275"/>
    </row>
    <row r="24" spans="1:8" ht="20.100000000000001" customHeight="1" x14ac:dyDescent="0.2">
      <c r="A24" s="257" t="s">
        <v>304</v>
      </c>
      <c r="B24" s="276" t="s">
        <v>305</v>
      </c>
      <c r="C24" s="277"/>
      <c r="D24" s="494"/>
      <c r="E24" s="495"/>
      <c r="F24" s="278"/>
      <c r="G24" s="279"/>
      <c r="H24" s="280"/>
    </row>
    <row r="25" spans="1:8" ht="20.100000000000001" customHeight="1" x14ac:dyDescent="0.2">
      <c r="A25" s="281" t="s">
        <v>18</v>
      </c>
      <c r="B25" s="433" t="s">
        <v>306</v>
      </c>
      <c r="C25" s="434"/>
      <c r="D25" s="434"/>
      <c r="E25" s="434"/>
      <c r="F25" s="282"/>
      <c r="G25" s="282"/>
      <c r="H25" s="283"/>
    </row>
    <row r="26" spans="1:8" ht="20.100000000000001" customHeight="1" x14ac:dyDescent="0.2">
      <c r="A26" s="165" t="s">
        <v>279</v>
      </c>
      <c r="B26" s="284" t="s">
        <v>115</v>
      </c>
      <c r="C26" s="285"/>
      <c r="D26" s="492"/>
      <c r="E26" s="493"/>
      <c r="F26" s="286"/>
      <c r="G26" s="287"/>
      <c r="H26" s="286"/>
    </row>
    <row r="27" spans="1:8" ht="20.100000000000001" customHeight="1" x14ac:dyDescent="0.2">
      <c r="A27" s="165" t="s">
        <v>280</v>
      </c>
      <c r="B27" s="284" t="s">
        <v>307</v>
      </c>
      <c r="C27" s="285"/>
      <c r="D27" s="492"/>
      <c r="E27" s="493"/>
      <c r="F27" s="286"/>
      <c r="G27" s="287"/>
      <c r="H27" s="286"/>
    </row>
    <row r="28" spans="1:8" ht="20.100000000000001" customHeight="1" x14ac:dyDescent="0.2">
      <c r="A28" s="257" t="s">
        <v>281</v>
      </c>
      <c r="B28" s="284" t="s">
        <v>307</v>
      </c>
      <c r="C28" s="288"/>
      <c r="D28" s="494"/>
      <c r="E28" s="495"/>
      <c r="F28" s="289"/>
      <c r="G28" s="278"/>
      <c r="H28" s="289"/>
    </row>
    <row r="29" spans="1:8" ht="20.100000000000001" customHeight="1" x14ac:dyDescent="0.2">
      <c r="A29" s="281" t="s">
        <v>19</v>
      </c>
      <c r="B29" s="290" t="s">
        <v>308</v>
      </c>
      <c r="C29" s="291"/>
      <c r="D29" s="291"/>
      <c r="E29" s="291"/>
      <c r="F29" s="282"/>
      <c r="G29" s="282"/>
      <c r="H29" s="283"/>
    </row>
    <row r="30" spans="1:8" ht="20.100000000000001" customHeight="1" x14ac:dyDescent="0.2">
      <c r="A30" s="281" t="s">
        <v>20</v>
      </c>
      <c r="B30" s="290" t="s">
        <v>309</v>
      </c>
      <c r="C30" s="291"/>
      <c r="D30" s="291"/>
      <c r="E30" s="291"/>
      <c r="F30" s="282"/>
      <c r="G30" s="282"/>
      <c r="H30" s="283"/>
    </row>
    <row r="31" spans="1:8" ht="20.100000000000001" customHeight="1" x14ac:dyDescent="0.2">
      <c r="A31" s="165" t="s">
        <v>120</v>
      </c>
      <c r="B31" s="284" t="s">
        <v>310</v>
      </c>
      <c r="C31" s="285"/>
      <c r="D31" s="492"/>
      <c r="E31" s="493"/>
      <c r="F31" s="286"/>
      <c r="G31" s="287"/>
      <c r="H31" s="286"/>
    </row>
    <row r="32" spans="1:8" ht="20.100000000000001" customHeight="1" x14ac:dyDescent="0.2">
      <c r="A32" s="257" t="s">
        <v>121</v>
      </c>
      <c r="B32" s="284" t="s">
        <v>310</v>
      </c>
      <c r="C32" s="288"/>
      <c r="D32" s="292"/>
      <c r="E32" s="293"/>
      <c r="F32" s="289"/>
      <c r="G32" s="278"/>
      <c r="H32" s="289"/>
    </row>
    <row r="33" spans="1:13" ht="20.100000000000001" customHeight="1" x14ac:dyDescent="0.2">
      <c r="A33" s="294" t="s">
        <v>81</v>
      </c>
      <c r="B33" s="504" t="s">
        <v>311</v>
      </c>
      <c r="C33" s="505"/>
      <c r="D33" s="505"/>
      <c r="E33" s="505"/>
      <c r="F33" s="270"/>
      <c r="G33" s="271"/>
      <c r="H33" s="289"/>
    </row>
    <row r="34" spans="1:13" ht="20.100000000000001" customHeight="1" x14ac:dyDescent="0.2">
      <c r="A34" s="295" t="s">
        <v>312</v>
      </c>
      <c r="B34" s="295"/>
      <c r="C34" s="295"/>
      <c r="D34" s="296"/>
      <c r="E34" s="175"/>
      <c r="F34" s="175"/>
      <c r="G34" s="297"/>
      <c r="H34" s="297"/>
    </row>
    <row r="35" spans="1:13" ht="20.100000000000001" customHeight="1" x14ac:dyDescent="0.2">
      <c r="A35" s="167" t="s">
        <v>4</v>
      </c>
      <c r="B35" s="422" t="s">
        <v>378</v>
      </c>
      <c r="C35" s="423"/>
      <c r="D35" s="423"/>
      <c r="E35" s="298" t="s">
        <v>313</v>
      </c>
      <c r="F35" s="298" t="s">
        <v>531</v>
      </c>
      <c r="G35" s="237" t="s">
        <v>236</v>
      </c>
      <c r="H35" s="266" t="s">
        <v>237</v>
      </c>
    </row>
    <row r="36" spans="1:13" ht="20.100000000000001" customHeight="1" x14ac:dyDescent="0.2">
      <c r="A36" s="294" t="s">
        <v>386</v>
      </c>
      <c r="B36" s="497" t="s">
        <v>529</v>
      </c>
      <c r="C36" s="498"/>
      <c r="D36" s="499"/>
      <c r="E36" s="299"/>
      <c r="F36" s="299"/>
      <c r="G36" s="271"/>
      <c r="H36" s="362"/>
    </row>
    <row r="37" spans="1:13" ht="30" customHeight="1" x14ac:dyDescent="0.2">
      <c r="A37" s="294" t="s">
        <v>387</v>
      </c>
      <c r="B37" s="429" t="s">
        <v>379</v>
      </c>
      <c r="C37" s="430"/>
      <c r="D37" s="496"/>
      <c r="E37" s="338" t="s">
        <v>435</v>
      </c>
      <c r="F37" s="359"/>
      <c r="G37" s="271"/>
      <c r="H37" s="362"/>
    </row>
    <row r="38" spans="1:13" ht="20.100000000000001" customHeight="1" x14ac:dyDescent="0.2">
      <c r="A38" s="294" t="s">
        <v>536</v>
      </c>
      <c r="B38" s="429" t="s">
        <v>530</v>
      </c>
      <c r="C38" s="430"/>
      <c r="D38" s="496"/>
      <c r="E38" s="299"/>
      <c r="F38" s="299"/>
      <c r="G38" s="271"/>
      <c r="H38" s="362"/>
      <c r="I38" s="316"/>
    </row>
    <row r="39" spans="1:13" ht="20.100000000000001" customHeight="1" x14ac:dyDescent="0.2">
      <c r="A39" s="294" t="s">
        <v>537</v>
      </c>
      <c r="B39" s="429" t="s">
        <v>377</v>
      </c>
      <c r="C39" s="430"/>
      <c r="D39" s="496"/>
      <c r="E39" s="338" t="s">
        <v>345</v>
      </c>
      <c r="F39" s="359"/>
      <c r="G39" s="271"/>
      <c r="H39" s="362"/>
      <c r="I39" s="316"/>
    </row>
    <row r="40" spans="1:13" ht="30" customHeight="1" x14ac:dyDescent="0.2">
      <c r="A40" s="294" t="s">
        <v>538</v>
      </c>
      <c r="B40" s="429" t="s">
        <v>413</v>
      </c>
      <c r="C40" s="430"/>
      <c r="D40" s="496"/>
      <c r="E40" s="338" t="s">
        <v>345</v>
      </c>
      <c r="F40" s="359"/>
      <c r="G40" s="271"/>
      <c r="H40" s="362"/>
      <c r="I40" s="316"/>
    </row>
    <row r="41" spans="1:13" ht="20.100000000000001" customHeight="1" x14ac:dyDescent="0.2">
      <c r="A41" s="294" t="s">
        <v>539</v>
      </c>
      <c r="B41" s="429" t="s">
        <v>414</v>
      </c>
      <c r="C41" s="430"/>
      <c r="D41" s="496"/>
      <c r="E41" s="338" t="s">
        <v>345</v>
      </c>
      <c r="F41" s="359"/>
      <c r="G41" s="271"/>
      <c r="H41" s="362"/>
      <c r="I41" s="316"/>
    </row>
    <row r="42" spans="1:13" ht="20.100000000000001" customHeight="1" x14ac:dyDescent="0.2">
      <c r="A42" s="167" t="s">
        <v>5</v>
      </c>
      <c r="B42" s="422" t="s">
        <v>380</v>
      </c>
      <c r="C42" s="423"/>
      <c r="D42" s="423"/>
      <c r="E42" s="298" t="s">
        <v>313</v>
      </c>
      <c r="F42" s="298" t="s">
        <v>531</v>
      </c>
      <c r="G42" s="237" t="s">
        <v>236</v>
      </c>
      <c r="H42" s="266" t="s">
        <v>237</v>
      </c>
    </row>
    <row r="43" spans="1:13" ht="24.6" customHeight="1" x14ac:dyDescent="0.2">
      <c r="A43" s="294" t="s">
        <v>532</v>
      </c>
      <c r="B43" s="429" t="s">
        <v>542</v>
      </c>
      <c r="C43" s="430"/>
      <c r="D43" s="496"/>
      <c r="E43" s="339" t="s">
        <v>437</v>
      </c>
      <c r="F43" s="360"/>
      <c r="G43" s="271"/>
      <c r="H43" s="362"/>
      <c r="I43" s="528"/>
      <c r="J43" s="529"/>
      <c r="K43" s="529"/>
      <c r="L43" s="529"/>
      <c r="M43" s="529"/>
    </row>
    <row r="44" spans="1:13" ht="24.6" customHeight="1" x14ac:dyDescent="0.2">
      <c r="A44" s="294" t="s">
        <v>533</v>
      </c>
      <c r="B44" s="429" t="s">
        <v>431</v>
      </c>
      <c r="C44" s="430"/>
      <c r="D44" s="496"/>
      <c r="E44" s="339" t="s">
        <v>436</v>
      </c>
      <c r="F44" s="360"/>
      <c r="G44" s="271"/>
      <c r="H44" s="362"/>
      <c r="M44" s="361"/>
    </row>
    <row r="45" spans="1:13" ht="24.6" customHeight="1" x14ac:dyDescent="0.2">
      <c r="A45" s="294" t="s">
        <v>388</v>
      </c>
      <c r="B45" s="429" t="s">
        <v>383</v>
      </c>
      <c r="C45" s="430"/>
      <c r="D45" s="496"/>
      <c r="E45" s="339" t="s">
        <v>399</v>
      </c>
      <c r="F45" s="360"/>
      <c r="G45" s="271"/>
      <c r="H45" s="362"/>
      <c r="M45" s="361"/>
    </row>
    <row r="46" spans="1:13" ht="24.6" customHeight="1" x14ac:dyDescent="0.2">
      <c r="A46" s="294" t="s">
        <v>389</v>
      </c>
      <c r="B46" s="429" t="s">
        <v>432</v>
      </c>
      <c r="C46" s="430"/>
      <c r="D46" s="496"/>
      <c r="E46" s="339" t="s">
        <v>400</v>
      </c>
      <c r="F46" s="360"/>
      <c r="G46" s="271"/>
      <c r="H46" s="362"/>
      <c r="M46" s="361"/>
    </row>
    <row r="47" spans="1:13" ht="24.6" customHeight="1" x14ac:dyDescent="0.2">
      <c r="A47" s="294" t="s">
        <v>390</v>
      </c>
      <c r="B47" s="429" t="s">
        <v>433</v>
      </c>
      <c r="C47" s="430"/>
      <c r="D47" s="496"/>
      <c r="E47" s="339" t="s">
        <v>438</v>
      </c>
      <c r="F47" s="360"/>
      <c r="G47" s="271"/>
      <c r="H47" s="362"/>
      <c r="M47" s="361"/>
    </row>
    <row r="48" spans="1:13" ht="24.6" customHeight="1" x14ac:dyDescent="0.2">
      <c r="A48" s="294" t="s">
        <v>391</v>
      </c>
      <c r="B48" s="429" t="s">
        <v>434</v>
      </c>
      <c r="C48" s="430"/>
      <c r="D48" s="496"/>
      <c r="E48" s="339" t="s">
        <v>439</v>
      </c>
      <c r="F48" s="360"/>
      <c r="G48" s="271"/>
      <c r="H48" s="362"/>
      <c r="M48" s="361"/>
    </row>
    <row r="49" spans="1:13" ht="24.6" customHeight="1" x14ac:dyDescent="0.2">
      <c r="A49" s="294" t="s">
        <v>534</v>
      </c>
      <c r="B49" s="429" t="s">
        <v>384</v>
      </c>
      <c r="C49" s="430"/>
      <c r="D49" s="496"/>
      <c r="E49" s="339" t="s">
        <v>400</v>
      </c>
      <c r="F49" s="360"/>
      <c r="G49" s="271"/>
      <c r="H49" s="362"/>
      <c r="M49" s="361"/>
    </row>
    <row r="50" spans="1:13" ht="24.6" customHeight="1" x14ac:dyDescent="0.2">
      <c r="A50" s="294" t="s">
        <v>535</v>
      </c>
      <c r="B50" s="429" t="s">
        <v>385</v>
      </c>
      <c r="C50" s="430"/>
      <c r="D50" s="496"/>
      <c r="E50" s="339" t="s">
        <v>401</v>
      </c>
      <c r="F50" s="360"/>
      <c r="G50" s="271"/>
      <c r="H50" s="362"/>
      <c r="M50" s="361"/>
    </row>
    <row r="51" spans="1:13" ht="9.9499999999999993" customHeight="1" x14ac:dyDescent="0.2">
      <c r="A51" s="312"/>
      <c r="B51" s="313"/>
      <c r="C51" s="313"/>
      <c r="D51" s="314"/>
      <c r="E51" s="314"/>
      <c r="F51" s="314"/>
      <c r="G51" s="315"/>
      <c r="H51" s="315"/>
    </row>
    <row r="52" spans="1:13" ht="20.100000000000001" customHeight="1" x14ac:dyDescent="0.2">
      <c r="A52" s="167" t="s">
        <v>32</v>
      </c>
      <c r="B52" s="422" t="s">
        <v>27</v>
      </c>
      <c r="C52" s="423"/>
      <c r="D52" s="423"/>
      <c r="E52" s="423"/>
      <c r="F52" s="424"/>
      <c r="G52" s="237"/>
      <c r="H52" s="239"/>
    </row>
    <row r="53" spans="1:13" ht="174" customHeight="1" x14ac:dyDescent="0.2">
      <c r="A53" s="240" t="s">
        <v>269</v>
      </c>
      <c r="B53" s="475" t="s">
        <v>497</v>
      </c>
      <c r="C53" s="476"/>
      <c r="D53" s="476"/>
      <c r="E53" s="476"/>
      <c r="F53" s="477"/>
      <c r="G53" s="237"/>
      <c r="H53" s="239"/>
    </row>
    <row r="54" spans="1:13" ht="20.100000000000001" customHeight="1" x14ac:dyDescent="0.2">
      <c r="A54" s="241" t="s">
        <v>28</v>
      </c>
      <c r="B54" s="466" t="s">
        <v>543</v>
      </c>
      <c r="C54" s="467"/>
      <c r="D54" s="467"/>
      <c r="E54" s="467"/>
      <c r="F54" s="468"/>
      <c r="G54" s="236" t="s">
        <v>236</v>
      </c>
      <c r="H54" s="238" t="s">
        <v>237</v>
      </c>
      <c r="I54" s="316"/>
    </row>
    <row r="55" spans="1:13" ht="30" customHeight="1" x14ac:dyDescent="0.2">
      <c r="A55" s="172" t="s">
        <v>29</v>
      </c>
      <c r="B55" s="478" t="s">
        <v>415</v>
      </c>
      <c r="C55" s="478"/>
      <c r="D55" s="478"/>
      <c r="E55" s="478"/>
      <c r="F55" s="478"/>
      <c r="G55" s="193"/>
      <c r="H55" s="194"/>
      <c r="I55" s="316"/>
    </row>
    <row r="56" spans="1:13" ht="30" customHeight="1" x14ac:dyDescent="0.2">
      <c r="A56" s="165" t="s">
        <v>30</v>
      </c>
      <c r="B56" s="474" t="s">
        <v>416</v>
      </c>
      <c r="C56" s="474"/>
      <c r="D56" s="474"/>
      <c r="E56" s="474"/>
      <c r="F56" s="474"/>
      <c r="G56" s="195"/>
      <c r="H56" s="196"/>
      <c r="I56" s="316"/>
    </row>
    <row r="57" spans="1:13" ht="27.95" customHeight="1" x14ac:dyDescent="0.2">
      <c r="A57" s="254" t="s">
        <v>31</v>
      </c>
      <c r="B57" s="501" t="s">
        <v>526</v>
      </c>
      <c r="C57" s="502"/>
      <c r="D57" s="502"/>
      <c r="E57" s="502"/>
      <c r="F57" s="503"/>
      <c r="G57" s="255"/>
      <c r="H57" s="256"/>
      <c r="I57" s="316"/>
    </row>
    <row r="58" spans="1:13" ht="27.95" customHeight="1" x14ac:dyDescent="0.2">
      <c r="A58" s="254" t="s">
        <v>55</v>
      </c>
      <c r="B58" s="463" t="s">
        <v>325</v>
      </c>
      <c r="C58" s="463"/>
      <c r="D58" s="463"/>
      <c r="E58" s="463"/>
      <c r="F58" s="463"/>
      <c r="G58" s="255"/>
      <c r="H58" s="256"/>
      <c r="I58" s="316"/>
    </row>
    <row r="59" spans="1:13" ht="27.95" customHeight="1" x14ac:dyDescent="0.2">
      <c r="A59" s="257" t="s">
        <v>324</v>
      </c>
      <c r="B59" s="464" t="s">
        <v>270</v>
      </c>
      <c r="C59" s="465"/>
      <c r="D59" s="465"/>
      <c r="E59" s="388" t="s">
        <v>320</v>
      </c>
      <c r="F59" s="389"/>
      <c r="G59" s="247"/>
      <c r="H59" s="258"/>
      <c r="I59" s="316"/>
    </row>
    <row r="60" spans="1:13" ht="20.100000000000001" customHeight="1" x14ac:dyDescent="0.2">
      <c r="A60" s="241" t="s">
        <v>58</v>
      </c>
      <c r="B60" s="466" t="s">
        <v>349</v>
      </c>
      <c r="C60" s="467"/>
      <c r="D60" s="467"/>
      <c r="E60" s="467"/>
      <c r="F60" s="468"/>
      <c r="G60" s="236" t="s">
        <v>236</v>
      </c>
      <c r="H60" s="238" t="s">
        <v>237</v>
      </c>
      <c r="I60" s="316"/>
    </row>
    <row r="61" spans="1:13" ht="30" customHeight="1" x14ac:dyDescent="0.2">
      <c r="A61" s="172" t="s">
        <v>59</v>
      </c>
      <c r="B61" s="369" t="s">
        <v>502</v>
      </c>
      <c r="C61" s="370"/>
      <c r="D61" s="370"/>
      <c r="E61" s="370"/>
      <c r="F61" s="371"/>
      <c r="G61" s="193"/>
      <c r="H61" s="194"/>
      <c r="I61" s="316"/>
    </row>
    <row r="62" spans="1:13" ht="30" customHeight="1" x14ac:dyDescent="0.2">
      <c r="A62" s="165" t="s">
        <v>60</v>
      </c>
      <c r="B62" s="474" t="s">
        <v>416</v>
      </c>
      <c r="C62" s="474"/>
      <c r="D62" s="474"/>
      <c r="E62" s="474"/>
      <c r="F62" s="474"/>
      <c r="G62" s="195"/>
      <c r="H62" s="196"/>
    </row>
    <row r="63" spans="1:13" ht="27.95" customHeight="1" x14ac:dyDescent="0.2">
      <c r="A63" s="172" t="s">
        <v>61</v>
      </c>
      <c r="B63" s="463" t="s">
        <v>350</v>
      </c>
      <c r="C63" s="463"/>
      <c r="D63" s="463"/>
      <c r="E63" s="463"/>
      <c r="F63" s="463"/>
      <c r="G63" s="255"/>
      <c r="H63" s="256"/>
      <c r="I63" s="316"/>
    </row>
    <row r="64" spans="1:13" ht="27.95" customHeight="1" x14ac:dyDescent="0.2">
      <c r="A64" s="165" t="s">
        <v>454</v>
      </c>
      <c r="B64" s="463" t="s">
        <v>325</v>
      </c>
      <c r="C64" s="463"/>
      <c r="D64" s="463"/>
      <c r="E64" s="463"/>
      <c r="F64" s="463"/>
      <c r="G64" s="255"/>
      <c r="H64" s="256"/>
    </row>
    <row r="65" spans="1:13" ht="27.95" customHeight="1" x14ac:dyDescent="0.2">
      <c r="A65" s="172" t="s">
        <v>455</v>
      </c>
      <c r="B65" s="464" t="s">
        <v>270</v>
      </c>
      <c r="C65" s="465"/>
      <c r="D65" s="465"/>
      <c r="E65" s="388" t="s">
        <v>320</v>
      </c>
      <c r="F65" s="389"/>
      <c r="G65" s="247"/>
      <c r="H65" s="258"/>
      <c r="I65" s="316"/>
    </row>
    <row r="66" spans="1:13" ht="20.100000000000001" customHeight="1" x14ac:dyDescent="0.2">
      <c r="A66" s="241" t="s">
        <v>166</v>
      </c>
      <c r="B66" s="466" t="s">
        <v>446</v>
      </c>
      <c r="C66" s="467"/>
      <c r="D66" s="467"/>
      <c r="E66" s="467"/>
      <c r="F66" s="468"/>
      <c r="G66" s="236" t="s">
        <v>236</v>
      </c>
      <c r="H66" s="238" t="s">
        <v>237</v>
      </c>
    </row>
    <row r="67" spans="1:13" ht="30" customHeight="1" x14ac:dyDescent="0.2">
      <c r="A67" s="172" t="s">
        <v>456</v>
      </c>
      <c r="B67" s="369" t="s">
        <v>521</v>
      </c>
      <c r="C67" s="370"/>
      <c r="D67" s="370"/>
      <c r="E67" s="370"/>
      <c r="F67" s="371"/>
      <c r="G67" s="193"/>
      <c r="H67" s="194"/>
      <c r="I67" s="369"/>
      <c r="J67" s="370"/>
      <c r="K67" s="370"/>
      <c r="L67" s="370"/>
      <c r="M67" s="371"/>
    </row>
    <row r="68" spans="1:13" ht="30" customHeight="1" x14ac:dyDescent="0.2">
      <c r="A68" s="172" t="s">
        <v>457</v>
      </c>
      <c r="B68" s="474" t="s">
        <v>417</v>
      </c>
      <c r="C68" s="474"/>
      <c r="D68" s="474"/>
      <c r="E68" s="474"/>
      <c r="F68" s="474"/>
      <c r="G68" s="195"/>
      <c r="H68" s="196"/>
    </row>
    <row r="69" spans="1:13" ht="27.95" customHeight="1" x14ac:dyDescent="0.2">
      <c r="A69" s="172" t="s">
        <v>458</v>
      </c>
      <c r="B69" s="464" t="s">
        <v>270</v>
      </c>
      <c r="C69" s="465"/>
      <c r="D69" s="465"/>
      <c r="E69" s="388" t="s">
        <v>320</v>
      </c>
      <c r="F69" s="389"/>
      <c r="G69" s="247"/>
      <c r="H69" s="258"/>
      <c r="I69" s="316"/>
    </row>
    <row r="70" spans="1:13" ht="20.100000000000001" customHeight="1" x14ac:dyDescent="0.2">
      <c r="A70" s="241" t="s">
        <v>168</v>
      </c>
      <c r="B70" s="466" t="s">
        <v>447</v>
      </c>
      <c r="C70" s="467"/>
      <c r="D70" s="467"/>
      <c r="E70" s="467"/>
      <c r="F70" s="468"/>
      <c r="G70" s="236" t="s">
        <v>236</v>
      </c>
      <c r="H70" s="238" t="s">
        <v>237</v>
      </c>
    </row>
    <row r="71" spans="1:13" ht="30" customHeight="1" x14ac:dyDescent="0.2">
      <c r="A71" s="172" t="s">
        <v>459</v>
      </c>
      <c r="B71" s="469" t="s">
        <v>501</v>
      </c>
      <c r="C71" s="469"/>
      <c r="D71" s="469"/>
      <c r="E71" s="469"/>
      <c r="F71" s="469"/>
      <c r="G71" s="193"/>
      <c r="H71" s="194"/>
      <c r="I71" s="316"/>
    </row>
    <row r="72" spans="1:13" ht="30" customHeight="1" x14ac:dyDescent="0.2">
      <c r="A72" s="172" t="s">
        <v>460</v>
      </c>
      <c r="B72" s="513" t="s">
        <v>346</v>
      </c>
      <c r="C72" s="513"/>
      <c r="D72" s="513"/>
      <c r="E72" s="513"/>
      <c r="F72" s="513"/>
      <c r="G72" s="195"/>
      <c r="H72" s="196"/>
    </row>
    <row r="73" spans="1:13" ht="27.95" customHeight="1" x14ac:dyDescent="0.2">
      <c r="A73" s="172" t="s">
        <v>461</v>
      </c>
      <c r="B73" s="463" t="s">
        <v>347</v>
      </c>
      <c r="C73" s="463"/>
      <c r="D73" s="463"/>
      <c r="E73" s="463"/>
      <c r="F73" s="463"/>
      <c r="G73" s="255"/>
      <c r="H73" s="256"/>
    </row>
    <row r="74" spans="1:13" ht="27.95" customHeight="1" x14ac:dyDescent="0.2">
      <c r="A74" s="172" t="s">
        <v>462</v>
      </c>
      <c r="B74" s="464" t="s">
        <v>270</v>
      </c>
      <c r="C74" s="465"/>
      <c r="D74" s="465"/>
      <c r="E74" s="388" t="s">
        <v>320</v>
      </c>
      <c r="F74" s="389"/>
      <c r="G74" s="247"/>
      <c r="H74" s="258"/>
      <c r="I74" s="316"/>
    </row>
    <row r="75" spans="1:13" ht="20.100000000000001" customHeight="1" x14ac:dyDescent="0.2">
      <c r="A75" s="241" t="s">
        <v>463</v>
      </c>
      <c r="B75" s="466" t="s">
        <v>448</v>
      </c>
      <c r="C75" s="467"/>
      <c r="D75" s="467"/>
      <c r="E75" s="467"/>
      <c r="F75" s="468"/>
      <c r="G75" s="236" t="s">
        <v>236</v>
      </c>
      <c r="H75" s="238" t="s">
        <v>237</v>
      </c>
    </row>
    <row r="76" spans="1:13" ht="30" customHeight="1" x14ac:dyDescent="0.2">
      <c r="A76" s="172" t="s">
        <v>464</v>
      </c>
      <c r="B76" s="469" t="s">
        <v>335</v>
      </c>
      <c r="C76" s="469"/>
      <c r="D76" s="469"/>
      <c r="E76" s="469"/>
      <c r="F76" s="469"/>
      <c r="G76" s="193"/>
      <c r="H76" s="194"/>
      <c r="I76" s="316"/>
    </row>
    <row r="77" spans="1:13" ht="30" customHeight="1" x14ac:dyDescent="0.2">
      <c r="A77" s="172" t="s">
        <v>465</v>
      </c>
      <c r="B77" s="474" t="s">
        <v>418</v>
      </c>
      <c r="C77" s="474"/>
      <c r="D77" s="474"/>
      <c r="E77" s="474"/>
      <c r="F77" s="474"/>
      <c r="G77" s="195"/>
      <c r="H77" s="196"/>
      <c r="I77" s="316"/>
    </row>
    <row r="78" spans="1:13" ht="27.95" customHeight="1" x14ac:dyDescent="0.2">
      <c r="A78" s="172" t="s">
        <v>466</v>
      </c>
      <c r="B78" s="464" t="s">
        <v>270</v>
      </c>
      <c r="C78" s="465"/>
      <c r="D78" s="465"/>
      <c r="E78" s="388" t="s">
        <v>320</v>
      </c>
      <c r="F78" s="389"/>
      <c r="G78" s="247"/>
      <c r="H78" s="258"/>
      <c r="I78" s="316"/>
    </row>
    <row r="79" spans="1:13" ht="20.100000000000001" customHeight="1" x14ac:dyDescent="0.2">
      <c r="A79" s="241" t="s">
        <v>467</v>
      </c>
      <c r="B79" s="466" t="s">
        <v>449</v>
      </c>
      <c r="C79" s="467"/>
      <c r="D79" s="467"/>
      <c r="E79" s="467"/>
      <c r="F79" s="468"/>
      <c r="G79" s="236" t="s">
        <v>236</v>
      </c>
      <c r="H79" s="238" t="s">
        <v>237</v>
      </c>
    </row>
    <row r="80" spans="1:13" ht="30" customHeight="1" x14ac:dyDescent="0.2">
      <c r="A80" s="165" t="s">
        <v>468</v>
      </c>
      <c r="B80" s="479" t="s">
        <v>336</v>
      </c>
      <c r="C80" s="480"/>
      <c r="D80" s="480"/>
      <c r="E80" s="480"/>
      <c r="F80" s="481"/>
      <c r="G80" s="195"/>
      <c r="H80" s="196"/>
    </row>
    <row r="81" spans="1:9" ht="30" customHeight="1" x14ac:dyDescent="0.2">
      <c r="A81" s="165" t="s">
        <v>469</v>
      </c>
      <c r="B81" s="474" t="s">
        <v>418</v>
      </c>
      <c r="C81" s="474"/>
      <c r="D81" s="474"/>
      <c r="E81" s="474"/>
      <c r="F81" s="474"/>
      <c r="G81" s="195"/>
      <c r="H81" s="196"/>
      <c r="I81" s="316"/>
    </row>
    <row r="82" spans="1:9" ht="27.95" customHeight="1" x14ac:dyDescent="0.2">
      <c r="A82" s="165" t="s">
        <v>470</v>
      </c>
      <c r="B82" s="464" t="s">
        <v>270</v>
      </c>
      <c r="C82" s="465"/>
      <c r="D82" s="465"/>
      <c r="E82" s="388" t="s">
        <v>320</v>
      </c>
      <c r="F82" s="389"/>
      <c r="G82" s="247"/>
      <c r="H82" s="258"/>
      <c r="I82" s="316"/>
    </row>
    <row r="83" spans="1:9" ht="20.100000000000001" customHeight="1" x14ac:dyDescent="0.2">
      <c r="A83" s="241" t="s">
        <v>471</v>
      </c>
      <c r="B83" s="466" t="s">
        <v>450</v>
      </c>
      <c r="C83" s="467"/>
      <c r="D83" s="467"/>
      <c r="E83" s="467"/>
      <c r="F83" s="468"/>
      <c r="G83" s="236" t="s">
        <v>236</v>
      </c>
      <c r="H83" s="238" t="s">
        <v>237</v>
      </c>
    </row>
    <row r="84" spans="1:9" ht="30" customHeight="1" x14ac:dyDescent="0.2">
      <c r="A84" s="172" t="s">
        <v>472</v>
      </c>
      <c r="B84" s="469" t="s">
        <v>337</v>
      </c>
      <c r="C84" s="469"/>
      <c r="D84" s="469"/>
      <c r="E84" s="469"/>
      <c r="F84" s="469"/>
      <c r="G84" s="193"/>
      <c r="H84" s="194"/>
      <c r="I84" s="316"/>
    </row>
    <row r="85" spans="1:9" ht="30" customHeight="1" x14ac:dyDescent="0.2">
      <c r="A85" s="172" t="s">
        <v>473</v>
      </c>
      <c r="B85" s="474" t="s">
        <v>418</v>
      </c>
      <c r="C85" s="474"/>
      <c r="D85" s="474"/>
      <c r="E85" s="474"/>
      <c r="F85" s="474"/>
      <c r="G85" s="195"/>
      <c r="H85" s="196"/>
      <c r="I85" s="316"/>
    </row>
    <row r="86" spans="1:9" ht="27.95" customHeight="1" x14ac:dyDescent="0.2">
      <c r="A86" s="172" t="s">
        <v>474</v>
      </c>
      <c r="B86" s="464" t="s">
        <v>270</v>
      </c>
      <c r="C86" s="465"/>
      <c r="D86" s="465"/>
      <c r="E86" s="388" t="s">
        <v>320</v>
      </c>
      <c r="F86" s="389"/>
      <c r="G86" s="247"/>
      <c r="H86" s="258"/>
      <c r="I86" s="316"/>
    </row>
    <row r="87" spans="1:9" ht="20.100000000000001" customHeight="1" x14ac:dyDescent="0.2">
      <c r="A87" s="241" t="s">
        <v>475</v>
      </c>
      <c r="B87" s="466" t="s">
        <v>452</v>
      </c>
      <c r="C87" s="467"/>
      <c r="D87" s="467"/>
      <c r="E87" s="467"/>
      <c r="F87" s="468"/>
      <c r="G87" s="236" t="s">
        <v>236</v>
      </c>
      <c r="H87" s="238" t="s">
        <v>237</v>
      </c>
    </row>
    <row r="88" spans="1:9" ht="30" customHeight="1" x14ac:dyDescent="0.2">
      <c r="A88" s="172" t="s">
        <v>476</v>
      </c>
      <c r="B88" s="474" t="s">
        <v>416</v>
      </c>
      <c r="C88" s="474"/>
      <c r="D88" s="474"/>
      <c r="E88" s="474"/>
      <c r="F88" s="474"/>
      <c r="G88" s="195"/>
      <c r="H88" s="196"/>
    </row>
    <row r="89" spans="1:9" ht="27.95" customHeight="1" x14ac:dyDescent="0.2">
      <c r="A89" s="172" t="s">
        <v>477</v>
      </c>
      <c r="B89" s="463" t="s">
        <v>348</v>
      </c>
      <c r="C89" s="463"/>
      <c r="D89" s="463"/>
      <c r="E89" s="463"/>
      <c r="F89" s="463"/>
      <c r="G89" s="255"/>
      <c r="H89" s="256"/>
    </row>
    <row r="90" spans="1:9" ht="27.95" customHeight="1" x14ac:dyDescent="0.2">
      <c r="A90" s="172" t="s">
        <v>478</v>
      </c>
      <c r="B90" s="463" t="s">
        <v>325</v>
      </c>
      <c r="C90" s="463"/>
      <c r="D90" s="463"/>
      <c r="E90" s="463"/>
      <c r="F90" s="463"/>
      <c r="G90" s="255"/>
      <c r="H90" s="256"/>
    </row>
    <row r="91" spans="1:9" ht="27.95" customHeight="1" x14ac:dyDescent="0.2">
      <c r="A91" s="172" t="s">
        <v>479</v>
      </c>
      <c r="B91" s="464" t="s">
        <v>270</v>
      </c>
      <c r="C91" s="465"/>
      <c r="D91" s="465"/>
      <c r="E91" s="388" t="s">
        <v>320</v>
      </c>
      <c r="F91" s="389"/>
      <c r="G91" s="247"/>
      <c r="H91" s="258"/>
      <c r="I91" s="316"/>
    </row>
    <row r="92" spans="1:9" ht="20.100000000000001" customHeight="1" x14ac:dyDescent="0.2">
      <c r="A92" s="241" t="s">
        <v>480</v>
      </c>
      <c r="B92" s="422" t="s">
        <v>453</v>
      </c>
      <c r="C92" s="423"/>
      <c r="D92" s="423"/>
      <c r="E92" s="423"/>
      <c r="F92" s="424"/>
      <c r="G92" s="236" t="s">
        <v>236</v>
      </c>
      <c r="H92" s="238" t="s">
        <v>237</v>
      </c>
      <c r="I92" s="316"/>
    </row>
    <row r="93" spans="1:9" ht="54.75" customHeight="1" x14ac:dyDescent="0.2">
      <c r="A93" s="425" t="s">
        <v>481</v>
      </c>
      <c r="B93" s="428" t="s">
        <v>440</v>
      </c>
      <c r="C93" s="428"/>
      <c r="D93" s="428"/>
      <c r="E93" s="428"/>
      <c r="F93" s="428"/>
      <c r="G93" s="242"/>
      <c r="H93" s="243"/>
    </row>
    <row r="94" spans="1:9" ht="30" customHeight="1" x14ac:dyDescent="0.2">
      <c r="A94" s="426"/>
      <c r="B94" s="429" t="s">
        <v>270</v>
      </c>
      <c r="C94" s="430"/>
      <c r="D94" s="430"/>
      <c r="E94" s="431" t="s">
        <v>320</v>
      </c>
      <c r="F94" s="432"/>
      <c r="G94" s="197"/>
      <c r="H94" s="198"/>
    </row>
    <row r="95" spans="1:9" ht="20.100000000000001" customHeight="1" x14ac:dyDescent="0.2">
      <c r="A95" s="426"/>
      <c r="B95" s="433" t="s">
        <v>242</v>
      </c>
      <c r="C95" s="434"/>
      <c r="D95" s="435"/>
      <c r="E95" s="435"/>
      <c r="F95" s="435"/>
      <c r="G95" s="435"/>
      <c r="H95" s="435"/>
    </row>
    <row r="96" spans="1:9" ht="20.100000000000001" customHeight="1" x14ac:dyDescent="0.2">
      <c r="A96" s="426"/>
      <c r="B96" s="436" t="s">
        <v>243</v>
      </c>
      <c r="C96" s="437"/>
      <c r="D96" s="438"/>
      <c r="E96" s="438"/>
      <c r="F96" s="438"/>
      <c r="G96" s="438"/>
      <c r="H96" s="438"/>
    </row>
    <row r="97" spans="1:9" ht="20.100000000000001" customHeight="1" x14ac:dyDescent="0.2">
      <c r="A97" s="426"/>
      <c r="B97" s="436" t="s">
        <v>244</v>
      </c>
      <c r="C97" s="437"/>
      <c r="D97" s="438"/>
      <c r="E97" s="438"/>
      <c r="F97" s="438"/>
      <c r="G97" s="438"/>
      <c r="H97" s="438"/>
    </row>
    <row r="98" spans="1:9" ht="20.100000000000001" customHeight="1" x14ac:dyDescent="0.2">
      <c r="A98" s="426"/>
      <c r="B98" s="439" t="s">
        <v>245</v>
      </c>
      <c r="C98" s="440"/>
      <c r="D98" s="438"/>
      <c r="E98" s="438"/>
      <c r="F98" s="438"/>
      <c r="G98" s="438"/>
      <c r="H98" s="438"/>
    </row>
    <row r="99" spans="1:9" ht="20.100000000000001" customHeight="1" x14ac:dyDescent="0.2">
      <c r="A99" s="426"/>
      <c r="B99" s="441" t="s">
        <v>246</v>
      </c>
      <c r="C99" s="442"/>
      <c r="D99" s="443"/>
      <c r="E99" s="443"/>
      <c r="F99" s="443"/>
      <c r="G99" s="443"/>
      <c r="H99" s="443"/>
    </row>
    <row r="100" spans="1:9" ht="20.100000000000001" customHeight="1" x14ac:dyDescent="0.2">
      <c r="A100" s="426"/>
      <c r="B100" s="444" t="s">
        <v>290</v>
      </c>
      <c r="C100" s="445"/>
      <c r="D100" s="300" t="s">
        <v>291</v>
      </c>
      <c r="E100" s="301"/>
      <c r="F100" s="301"/>
      <c r="G100" s="193"/>
      <c r="H100" s="194"/>
    </row>
    <row r="101" spans="1:9" ht="30" customHeight="1" x14ac:dyDescent="0.2">
      <c r="A101" s="426"/>
      <c r="B101" s="446"/>
      <c r="C101" s="421"/>
      <c r="D101" s="302" t="s">
        <v>292</v>
      </c>
      <c r="E101" s="408" t="s">
        <v>293</v>
      </c>
      <c r="F101" s="409"/>
      <c r="G101" s="195"/>
      <c r="H101" s="196"/>
    </row>
    <row r="102" spans="1:9" ht="30" customHeight="1" x14ac:dyDescent="0.2">
      <c r="A102" s="426"/>
      <c r="B102" s="447"/>
      <c r="C102" s="448"/>
      <c r="D102" s="303" t="s">
        <v>295</v>
      </c>
      <c r="E102" s="388" t="s">
        <v>294</v>
      </c>
      <c r="F102" s="389"/>
      <c r="G102" s="247"/>
      <c r="H102" s="248"/>
    </row>
    <row r="103" spans="1:9" ht="53.25" customHeight="1" x14ac:dyDescent="0.2">
      <c r="A103" s="427"/>
      <c r="B103" s="390" t="s">
        <v>272</v>
      </c>
      <c r="C103" s="391"/>
      <c r="D103" s="392"/>
      <c r="E103" s="392"/>
      <c r="F103" s="392"/>
      <c r="G103" s="392"/>
      <c r="H103" s="392"/>
    </row>
    <row r="104" spans="1:9" ht="20.100000000000001" customHeight="1" x14ac:dyDescent="0.2">
      <c r="A104" s="241" t="s">
        <v>482</v>
      </c>
      <c r="B104" s="422" t="s">
        <v>451</v>
      </c>
      <c r="C104" s="423"/>
      <c r="D104" s="423"/>
      <c r="E104" s="423"/>
      <c r="F104" s="424"/>
      <c r="G104" s="236" t="s">
        <v>236</v>
      </c>
      <c r="H104" s="238" t="s">
        <v>237</v>
      </c>
      <c r="I104" s="316"/>
    </row>
    <row r="105" spans="1:9" ht="54.75" customHeight="1" x14ac:dyDescent="0.2">
      <c r="A105" s="425" t="s">
        <v>483</v>
      </c>
      <c r="B105" s="428" t="s">
        <v>441</v>
      </c>
      <c r="C105" s="428"/>
      <c r="D105" s="428"/>
      <c r="E105" s="428"/>
      <c r="F105" s="428"/>
      <c r="G105" s="242"/>
      <c r="H105" s="243"/>
    </row>
    <row r="106" spans="1:9" ht="30" customHeight="1" x14ac:dyDescent="0.2">
      <c r="A106" s="426"/>
      <c r="B106" s="429" t="s">
        <v>270</v>
      </c>
      <c r="C106" s="430"/>
      <c r="D106" s="430"/>
      <c r="E106" s="431" t="s">
        <v>320</v>
      </c>
      <c r="F106" s="432"/>
      <c r="G106" s="197"/>
      <c r="H106" s="198"/>
    </row>
    <row r="107" spans="1:9" ht="20.100000000000001" customHeight="1" x14ac:dyDescent="0.2">
      <c r="A107" s="426"/>
      <c r="B107" s="433" t="s">
        <v>242</v>
      </c>
      <c r="C107" s="434"/>
      <c r="D107" s="435"/>
      <c r="E107" s="435"/>
      <c r="F107" s="435"/>
      <c r="G107" s="435"/>
      <c r="H107" s="435"/>
    </row>
    <row r="108" spans="1:9" ht="20.100000000000001" customHeight="1" x14ac:dyDescent="0.2">
      <c r="A108" s="426"/>
      <c r="B108" s="436" t="s">
        <v>243</v>
      </c>
      <c r="C108" s="437"/>
      <c r="D108" s="438"/>
      <c r="E108" s="438"/>
      <c r="F108" s="438"/>
      <c r="G108" s="438"/>
      <c r="H108" s="438"/>
    </row>
    <row r="109" spans="1:9" ht="20.100000000000001" customHeight="1" x14ac:dyDescent="0.2">
      <c r="A109" s="426"/>
      <c r="B109" s="436" t="s">
        <v>244</v>
      </c>
      <c r="C109" s="437"/>
      <c r="D109" s="438"/>
      <c r="E109" s="438"/>
      <c r="F109" s="438"/>
      <c r="G109" s="438"/>
      <c r="H109" s="438"/>
    </row>
    <row r="110" spans="1:9" ht="20.100000000000001" customHeight="1" x14ac:dyDescent="0.2">
      <c r="A110" s="426"/>
      <c r="B110" s="439" t="s">
        <v>245</v>
      </c>
      <c r="C110" s="440"/>
      <c r="D110" s="438"/>
      <c r="E110" s="438"/>
      <c r="F110" s="438"/>
      <c r="G110" s="438"/>
      <c r="H110" s="438"/>
    </row>
    <row r="111" spans="1:9" ht="20.100000000000001" customHeight="1" x14ac:dyDescent="0.2">
      <c r="A111" s="426"/>
      <c r="B111" s="441" t="s">
        <v>246</v>
      </c>
      <c r="C111" s="442"/>
      <c r="D111" s="443"/>
      <c r="E111" s="443"/>
      <c r="F111" s="443"/>
      <c r="G111" s="443"/>
      <c r="H111" s="443"/>
    </row>
    <row r="112" spans="1:9" ht="20.100000000000001" customHeight="1" x14ac:dyDescent="0.2">
      <c r="A112" s="426"/>
      <c r="B112" s="444" t="s">
        <v>290</v>
      </c>
      <c r="C112" s="445"/>
      <c r="D112" s="342" t="s">
        <v>291</v>
      </c>
      <c r="E112" s="301"/>
      <c r="F112" s="301"/>
      <c r="G112" s="193"/>
      <c r="H112" s="194"/>
    </row>
    <row r="113" spans="1:9" ht="30" customHeight="1" x14ac:dyDescent="0.2">
      <c r="A113" s="426"/>
      <c r="B113" s="446"/>
      <c r="C113" s="421"/>
      <c r="D113" s="343" t="s">
        <v>292</v>
      </c>
      <c r="E113" s="408" t="s">
        <v>293</v>
      </c>
      <c r="F113" s="409"/>
      <c r="G113" s="195"/>
      <c r="H113" s="196"/>
    </row>
    <row r="114" spans="1:9" ht="30" customHeight="1" x14ac:dyDescent="0.2">
      <c r="A114" s="426"/>
      <c r="B114" s="447"/>
      <c r="C114" s="448"/>
      <c r="D114" s="344" t="s">
        <v>295</v>
      </c>
      <c r="E114" s="388" t="s">
        <v>294</v>
      </c>
      <c r="F114" s="389"/>
      <c r="G114" s="247"/>
      <c r="H114" s="248"/>
    </row>
    <row r="115" spans="1:9" ht="53.25" customHeight="1" x14ac:dyDescent="0.2">
      <c r="A115" s="427"/>
      <c r="B115" s="390" t="s">
        <v>272</v>
      </c>
      <c r="C115" s="391"/>
      <c r="D115" s="392"/>
      <c r="E115" s="392"/>
      <c r="F115" s="392"/>
      <c r="G115" s="392"/>
      <c r="H115" s="392"/>
    </row>
    <row r="116" spans="1:9" ht="7.5" customHeight="1" x14ac:dyDescent="0.2">
      <c r="A116" s="168"/>
      <c r="B116" s="169"/>
      <c r="C116" s="169"/>
      <c r="D116" s="170"/>
      <c r="E116" s="170"/>
      <c r="F116" s="170"/>
      <c r="G116" s="171"/>
      <c r="H116" s="173"/>
    </row>
    <row r="117" spans="1:9" ht="20.100000000000001" customHeight="1" x14ac:dyDescent="0.2">
      <c r="A117" s="517" t="s">
        <v>239</v>
      </c>
      <c r="B117" s="517"/>
      <c r="C117" s="517"/>
      <c r="D117" s="517"/>
      <c r="E117" s="517"/>
      <c r="F117" s="518"/>
      <c r="G117" s="201"/>
      <c r="H117" s="202"/>
    </row>
    <row r="118" spans="1:9" ht="7.5" customHeight="1" x14ac:dyDescent="0.2">
      <c r="A118" s="304"/>
      <c r="B118" s="305"/>
      <c r="C118" s="305"/>
      <c r="D118" s="305"/>
      <c r="E118" s="306"/>
      <c r="F118" s="307"/>
      <c r="G118" s="308"/>
      <c r="H118" s="308"/>
    </row>
    <row r="119" spans="1:9" x14ac:dyDescent="0.2">
      <c r="A119" s="174"/>
      <c r="B119" s="309"/>
      <c r="C119" s="310"/>
      <c r="D119" s="519"/>
      <c r="E119" s="520"/>
      <c r="F119" s="520"/>
      <c r="G119" s="520"/>
      <c r="H119" s="520"/>
    </row>
    <row r="120" spans="1:9" x14ac:dyDescent="0.2">
      <c r="A120" s="174"/>
      <c r="B120" s="297" t="s">
        <v>314</v>
      </c>
      <c r="C120" s="297" t="s">
        <v>315</v>
      </c>
      <c r="D120" s="471" t="s">
        <v>316</v>
      </c>
      <c r="E120" s="471"/>
      <c r="F120" s="471"/>
      <c r="G120" s="471"/>
      <c r="H120" s="471"/>
    </row>
    <row r="121" spans="1:9" ht="7.5" customHeight="1" x14ac:dyDescent="0.2">
      <c r="A121" s="174"/>
      <c r="B121" s="252"/>
      <c r="C121" s="252"/>
      <c r="D121" s="175"/>
      <c r="E121" s="175"/>
      <c r="F121" s="175"/>
      <c r="G121" s="175"/>
      <c r="H121" s="175"/>
    </row>
    <row r="122" spans="1:9" ht="20.100000000000001" customHeight="1" x14ac:dyDescent="0.2">
      <c r="A122" s="176" t="s">
        <v>34</v>
      </c>
      <c r="B122" s="455" t="s">
        <v>321</v>
      </c>
      <c r="C122" s="456"/>
      <c r="D122" s="456"/>
      <c r="E122" s="177"/>
      <c r="F122" s="177"/>
      <c r="G122" s="177"/>
      <c r="H122" s="177"/>
      <c r="I122" s="316"/>
    </row>
    <row r="123" spans="1:9" ht="20.100000000000001" customHeight="1" x14ac:dyDescent="0.2">
      <c r="A123" s="374" t="s">
        <v>242</v>
      </c>
      <c r="B123" s="374"/>
      <c r="C123" s="374"/>
      <c r="D123" s="372"/>
      <c r="E123" s="372"/>
      <c r="F123" s="372"/>
      <c r="G123" s="372"/>
      <c r="H123" s="372"/>
    </row>
    <row r="124" spans="1:9" ht="20.100000000000001" customHeight="1" x14ac:dyDescent="0.2">
      <c r="A124" s="374" t="s">
        <v>243</v>
      </c>
      <c r="B124" s="374"/>
      <c r="C124" s="374"/>
      <c r="D124" s="372"/>
      <c r="E124" s="372"/>
      <c r="F124" s="372"/>
      <c r="G124" s="372"/>
      <c r="H124" s="372"/>
    </row>
    <row r="125" spans="1:9" ht="20.100000000000001" customHeight="1" x14ac:dyDescent="0.2">
      <c r="A125" s="374" t="s">
        <v>244</v>
      </c>
      <c r="B125" s="374"/>
      <c r="C125" s="374"/>
      <c r="D125" s="372"/>
      <c r="E125" s="372"/>
      <c r="F125" s="372"/>
      <c r="G125" s="372"/>
      <c r="H125" s="372"/>
    </row>
    <row r="126" spans="1:9" ht="20.100000000000001" customHeight="1" x14ac:dyDescent="0.2">
      <c r="A126" s="373" t="s">
        <v>245</v>
      </c>
      <c r="B126" s="373"/>
      <c r="C126" s="373"/>
      <c r="D126" s="372"/>
      <c r="E126" s="372"/>
      <c r="F126" s="372"/>
      <c r="G126" s="372"/>
      <c r="H126" s="372"/>
    </row>
    <row r="127" spans="1:9" ht="20.100000000000001" customHeight="1" x14ac:dyDescent="0.2">
      <c r="A127" s="373" t="s">
        <v>246</v>
      </c>
      <c r="B127" s="373"/>
      <c r="C127" s="373"/>
      <c r="D127" s="372"/>
      <c r="E127" s="372"/>
      <c r="F127" s="372"/>
      <c r="G127" s="372"/>
      <c r="H127" s="372"/>
    </row>
    <row r="128" spans="1:9" ht="20.100000000000001" customHeight="1" x14ac:dyDescent="0.2">
      <c r="A128" s="405" t="s">
        <v>290</v>
      </c>
      <c r="B128" s="405"/>
      <c r="C128" s="405"/>
      <c r="D128" s="300" t="s">
        <v>291</v>
      </c>
      <c r="E128" s="301"/>
      <c r="F128" s="301"/>
      <c r="G128" s="193"/>
      <c r="H128" s="194"/>
    </row>
    <row r="129" spans="1:8" ht="30" customHeight="1" x14ac:dyDescent="0.2">
      <c r="A129" s="406"/>
      <c r="B129" s="406"/>
      <c r="C129" s="406"/>
      <c r="D129" s="302" t="s">
        <v>292</v>
      </c>
      <c r="E129" s="408" t="s">
        <v>293</v>
      </c>
      <c r="F129" s="409"/>
      <c r="G129" s="195"/>
      <c r="H129" s="196"/>
    </row>
    <row r="130" spans="1:8" ht="30" customHeight="1" x14ac:dyDescent="0.2">
      <c r="A130" s="407"/>
      <c r="B130" s="407"/>
      <c r="C130" s="407"/>
      <c r="D130" s="303" t="s">
        <v>295</v>
      </c>
      <c r="E130" s="388" t="s">
        <v>294</v>
      </c>
      <c r="F130" s="389"/>
      <c r="G130" s="247"/>
      <c r="H130" s="248"/>
    </row>
    <row r="131" spans="1:8" ht="45" customHeight="1" x14ac:dyDescent="0.2">
      <c r="A131" s="374" t="s">
        <v>274</v>
      </c>
      <c r="B131" s="374"/>
      <c r="C131" s="374"/>
      <c r="D131" s="402"/>
      <c r="E131" s="402"/>
      <c r="F131" s="402"/>
      <c r="G131" s="402"/>
      <c r="H131" s="402"/>
    </row>
    <row r="132" spans="1:8" ht="20.100000000000001" customHeight="1" x14ac:dyDescent="0.2">
      <c r="A132" s="176" t="s">
        <v>36</v>
      </c>
      <c r="B132" s="403" t="s">
        <v>544</v>
      </c>
      <c r="C132" s="404"/>
      <c r="D132" s="404"/>
      <c r="E132" s="178" t="s">
        <v>38</v>
      </c>
      <c r="F132" s="178" t="s">
        <v>241</v>
      </c>
      <c r="G132" s="178" t="s">
        <v>40</v>
      </c>
      <c r="H132" s="179" t="s">
        <v>240</v>
      </c>
    </row>
    <row r="133" spans="1:8" ht="13.5" customHeight="1" x14ac:dyDescent="0.2">
      <c r="A133" s="180" t="s">
        <v>44</v>
      </c>
      <c r="B133" s="181" t="s">
        <v>42</v>
      </c>
      <c r="C133" s="182"/>
      <c r="D133" s="175"/>
      <c r="E133" s="458" t="s">
        <v>56</v>
      </c>
      <c r="F133" s="472">
        <v>3</v>
      </c>
      <c r="G133" s="381">
        <f>IF(D135=C137,3,IF(D135=C138,2,IF(D135=C139,1,0)))</f>
        <v>0</v>
      </c>
      <c r="H133" s="461">
        <f>F133*G133</f>
        <v>0</v>
      </c>
    </row>
    <row r="134" spans="1:8" ht="13.5" customHeight="1" x14ac:dyDescent="0.2">
      <c r="A134" s="183"/>
      <c r="B134" s="184" t="s">
        <v>43</v>
      </c>
      <c r="C134" s="184"/>
      <c r="D134" s="185" t="s">
        <v>525</v>
      </c>
      <c r="E134" s="459"/>
      <c r="F134" s="473"/>
      <c r="G134" s="382"/>
      <c r="H134" s="462"/>
    </row>
    <row r="135" spans="1:8" x14ac:dyDescent="0.2">
      <c r="A135" s="183"/>
      <c r="B135" s="184" t="s">
        <v>53</v>
      </c>
      <c r="C135" s="184"/>
      <c r="D135" s="199"/>
      <c r="E135" s="459"/>
      <c r="F135" s="473"/>
      <c r="G135" s="382"/>
      <c r="H135" s="462"/>
    </row>
    <row r="136" spans="1:8" ht="7.5" customHeight="1" x14ac:dyDescent="0.2">
      <c r="A136" s="183"/>
      <c r="B136" s="160"/>
      <c r="C136" s="160"/>
      <c r="D136" s="160"/>
      <c r="E136" s="459"/>
      <c r="F136" s="473"/>
      <c r="G136" s="382"/>
      <c r="H136" s="462"/>
    </row>
    <row r="137" spans="1:8" ht="29.25" customHeight="1" x14ac:dyDescent="0.2">
      <c r="A137" s="183"/>
      <c r="B137" s="345" t="s">
        <v>45</v>
      </c>
      <c r="C137" s="515" t="s">
        <v>317</v>
      </c>
      <c r="D137" s="516"/>
      <c r="E137" s="459"/>
      <c r="F137" s="473"/>
      <c r="G137" s="382"/>
      <c r="H137" s="462"/>
    </row>
    <row r="138" spans="1:8" ht="30" customHeight="1" x14ac:dyDescent="0.2">
      <c r="A138" s="183"/>
      <c r="B138" s="251" t="s">
        <v>46</v>
      </c>
      <c r="C138" s="387" t="s">
        <v>344</v>
      </c>
      <c r="D138" s="460"/>
      <c r="E138" s="459"/>
      <c r="F138" s="473"/>
      <c r="G138" s="382"/>
      <c r="H138" s="462"/>
    </row>
    <row r="139" spans="1:8" ht="24" customHeight="1" x14ac:dyDescent="0.2">
      <c r="A139" s="186"/>
      <c r="B139" s="347" t="s">
        <v>51</v>
      </c>
      <c r="C139" s="448" t="s">
        <v>343</v>
      </c>
      <c r="D139" s="457"/>
      <c r="E139" s="459"/>
      <c r="F139" s="473"/>
      <c r="G139" s="382"/>
      <c r="H139" s="462"/>
    </row>
    <row r="140" spans="1:8" ht="14.25" customHeight="1" x14ac:dyDescent="0.2">
      <c r="A140" s="180" t="s">
        <v>47</v>
      </c>
      <c r="B140" s="181" t="s">
        <v>131</v>
      </c>
      <c r="C140" s="181"/>
      <c r="D140" s="170"/>
      <c r="E140" s="375" t="s">
        <v>56</v>
      </c>
      <c r="F140" s="378">
        <v>2</v>
      </c>
      <c r="G140" s="381">
        <f>IF(D142=C144,2,IF(D142=C145,1,IF(D142=C143,3,0)))</f>
        <v>0</v>
      </c>
      <c r="H140" s="384">
        <f>F140*G140</f>
        <v>0</v>
      </c>
    </row>
    <row r="141" spans="1:8" x14ac:dyDescent="0.2">
      <c r="A141" s="183"/>
      <c r="B141" s="184" t="s">
        <v>133</v>
      </c>
      <c r="C141" s="184"/>
      <c r="D141" s="187" t="s">
        <v>134</v>
      </c>
      <c r="E141" s="376"/>
      <c r="F141" s="379"/>
      <c r="G141" s="382"/>
      <c r="H141" s="385"/>
    </row>
    <row r="142" spans="1:8" x14ac:dyDescent="0.2">
      <c r="A142" s="183"/>
      <c r="B142" s="184" t="s">
        <v>53</v>
      </c>
      <c r="C142" s="184"/>
      <c r="D142" s="199"/>
      <c r="E142" s="376"/>
      <c r="F142" s="379"/>
      <c r="G142" s="382"/>
      <c r="H142" s="385"/>
    </row>
    <row r="143" spans="1:8" ht="15.75" customHeight="1" x14ac:dyDescent="0.2">
      <c r="A143" s="186"/>
      <c r="B143" s="345" t="s">
        <v>45</v>
      </c>
      <c r="C143" s="515" t="s">
        <v>503</v>
      </c>
      <c r="D143" s="515"/>
      <c r="E143" s="376"/>
      <c r="F143" s="379"/>
      <c r="G143" s="382"/>
      <c r="H143" s="385"/>
    </row>
    <row r="144" spans="1:8" ht="15.75" customHeight="1" x14ac:dyDescent="0.2">
      <c r="A144" s="186"/>
      <c r="B144" s="346" t="s">
        <v>46</v>
      </c>
      <c r="C144" s="421" t="s">
        <v>505</v>
      </c>
      <c r="D144" s="421"/>
      <c r="E144" s="376"/>
      <c r="F144" s="379"/>
      <c r="G144" s="382"/>
      <c r="H144" s="385"/>
    </row>
    <row r="145" spans="1:8" ht="14.25" customHeight="1" x14ac:dyDescent="0.2">
      <c r="A145" s="186"/>
      <c r="B145" s="251" t="s">
        <v>51</v>
      </c>
      <c r="C145" s="387" t="s">
        <v>504</v>
      </c>
      <c r="D145" s="387"/>
      <c r="E145" s="376"/>
      <c r="F145" s="379"/>
      <c r="G145" s="382"/>
      <c r="H145" s="385"/>
    </row>
    <row r="146" spans="1:8" x14ac:dyDescent="0.2">
      <c r="A146" s="180" t="s">
        <v>48</v>
      </c>
      <c r="B146" s="181" t="s">
        <v>101</v>
      </c>
      <c r="C146" s="181"/>
      <c r="D146" s="170"/>
      <c r="E146" s="375" t="s">
        <v>56</v>
      </c>
      <c r="F146" s="378">
        <v>1</v>
      </c>
      <c r="G146" s="381">
        <f>IF(D148=C150,3,IF(D148=C151,2,IF(D148=C152,1,0)))</f>
        <v>0</v>
      </c>
      <c r="H146" s="384">
        <f>F146*G146</f>
        <v>0</v>
      </c>
    </row>
    <row r="147" spans="1:8" ht="14.1" customHeight="1" x14ac:dyDescent="0.2">
      <c r="A147" s="183"/>
      <c r="B147" s="508" t="s">
        <v>318</v>
      </c>
      <c r="C147" s="509"/>
      <c r="D147" s="185" t="s">
        <v>445</v>
      </c>
      <c r="E147" s="376"/>
      <c r="F147" s="379"/>
      <c r="G147" s="382"/>
      <c r="H147" s="385"/>
    </row>
    <row r="148" spans="1:8" ht="13.5" customHeight="1" x14ac:dyDescent="0.2">
      <c r="A148" s="183"/>
      <c r="B148" s="184" t="s">
        <v>53</v>
      </c>
      <c r="C148" s="184"/>
      <c r="D148" s="200"/>
      <c r="E148" s="376"/>
      <c r="F148" s="379"/>
      <c r="G148" s="382"/>
      <c r="H148" s="385"/>
    </row>
    <row r="149" spans="1:8" ht="7.5" customHeight="1" x14ac:dyDescent="0.2">
      <c r="A149" s="186"/>
      <c r="B149" s="160"/>
      <c r="C149" s="160"/>
      <c r="D149" s="160"/>
      <c r="E149" s="376"/>
      <c r="F149" s="379"/>
      <c r="G149" s="382"/>
      <c r="H149" s="385"/>
    </row>
    <row r="150" spans="1:8" x14ac:dyDescent="0.2">
      <c r="A150" s="186"/>
      <c r="B150" s="345" t="s">
        <v>45</v>
      </c>
      <c r="C150" s="400" t="s">
        <v>342</v>
      </c>
      <c r="D150" s="470"/>
      <c r="E150" s="376"/>
      <c r="F150" s="379"/>
      <c r="G150" s="382"/>
      <c r="H150" s="385"/>
    </row>
    <row r="151" spans="1:8" x14ac:dyDescent="0.2">
      <c r="A151" s="188"/>
      <c r="B151" s="251" t="s">
        <v>46</v>
      </c>
      <c r="C151" s="396" t="s">
        <v>341</v>
      </c>
      <c r="D151" s="397"/>
      <c r="E151" s="376"/>
      <c r="F151" s="379"/>
      <c r="G151" s="382"/>
      <c r="H151" s="385"/>
    </row>
    <row r="152" spans="1:8" x14ac:dyDescent="0.2">
      <c r="A152" s="188"/>
      <c r="B152" s="347" t="s">
        <v>51</v>
      </c>
      <c r="C152" s="394" t="s">
        <v>340</v>
      </c>
      <c r="D152" s="395"/>
      <c r="E152" s="377"/>
      <c r="F152" s="380"/>
      <c r="G152" s="383"/>
      <c r="H152" s="386"/>
    </row>
    <row r="153" spans="1:8" x14ac:dyDescent="0.2">
      <c r="A153" s="180" t="s">
        <v>49</v>
      </c>
      <c r="B153" s="181" t="s">
        <v>247</v>
      </c>
      <c r="C153" s="181"/>
      <c r="D153" s="170"/>
      <c r="E153" s="375" t="s">
        <v>56</v>
      </c>
      <c r="F153" s="378">
        <v>1</v>
      </c>
      <c r="G153" s="381">
        <f>IF(D155=C157,3,IF(D155=C158,2,IF(D155=C159,1,0)))</f>
        <v>0</v>
      </c>
      <c r="H153" s="384">
        <f>F153*G153</f>
        <v>0</v>
      </c>
    </row>
    <row r="154" spans="1:8" x14ac:dyDescent="0.2">
      <c r="A154" s="183"/>
      <c r="B154" s="508" t="s">
        <v>319</v>
      </c>
      <c r="C154" s="514"/>
      <c r="D154" s="185" t="s">
        <v>339</v>
      </c>
      <c r="E154" s="376"/>
      <c r="F154" s="379"/>
      <c r="G154" s="382"/>
      <c r="H154" s="385"/>
    </row>
    <row r="155" spans="1:8" ht="13.5" customHeight="1" x14ac:dyDescent="0.2">
      <c r="A155" s="183"/>
      <c r="B155" s="184" t="s">
        <v>53</v>
      </c>
      <c r="C155" s="184"/>
      <c r="D155" s="200"/>
      <c r="E155" s="376"/>
      <c r="F155" s="379"/>
      <c r="G155" s="382"/>
      <c r="H155" s="385"/>
    </row>
    <row r="156" spans="1:8" ht="7.5" customHeight="1" x14ac:dyDescent="0.2">
      <c r="A156" s="186"/>
      <c r="B156" s="160"/>
      <c r="C156" s="160"/>
      <c r="D156" s="160"/>
      <c r="E156" s="376"/>
      <c r="F156" s="379"/>
      <c r="G156" s="382"/>
      <c r="H156" s="385"/>
    </row>
    <row r="157" spans="1:8" ht="14.25" customHeight="1" x14ac:dyDescent="0.2">
      <c r="A157" s="186"/>
      <c r="B157" s="345" t="s">
        <v>45</v>
      </c>
      <c r="C157" s="400" t="s">
        <v>338</v>
      </c>
      <c r="D157" s="400"/>
      <c r="E157" s="376"/>
      <c r="F157" s="379"/>
      <c r="G157" s="382"/>
      <c r="H157" s="385"/>
    </row>
    <row r="158" spans="1:8" ht="14.25" customHeight="1" x14ac:dyDescent="0.2">
      <c r="A158" s="186"/>
      <c r="B158" s="346" t="s">
        <v>46</v>
      </c>
      <c r="C158" s="396" t="s">
        <v>422</v>
      </c>
      <c r="D158" s="397"/>
      <c r="E158" s="376"/>
      <c r="F158" s="379"/>
      <c r="G158" s="382"/>
      <c r="H158" s="385"/>
    </row>
    <row r="159" spans="1:8" ht="14.25" customHeight="1" x14ac:dyDescent="0.2">
      <c r="A159" s="188"/>
      <c r="B159" s="251" t="s">
        <v>51</v>
      </c>
      <c r="C159" s="401" t="s">
        <v>520</v>
      </c>
      <c r="D159" s="418"/>
      <c r="E159" s="376"/>
      <c r="F159" s="379"/>
      <c r="G159" s="382"/>
      <c r="H159" s="385"/>
    </row>
    <row r="160" spans="1:8" ht="14.25" customHeight="1" x14ac:dyDescent="0.2">
      <c r="A160" s="180" t="s">
        <v>144</v>
      </c>
      <c r="B160" s="181" t="s">
        <v>271</v>
      </c>
      <c r="C160" s="311"/>
      <c r="D160" s="311"/>
      <c r="E160" s="398" t="s">
        <v>56</v>
      </c>
      <c r="F160" s="378">
        <v>4</v>
      </c>
      <c r="G160" s="381">
        <f>IF(D162=C164,3,IF(D162=C165,2,IF(D162=C166,2,IF(D162=C167,1,0))))</f>
        <v>0</v>
      </c>
      <c r="H160" s="384">
        <f>F160*G160</f>
        <v>0</v>
      </c>
    </row>
    <row r="161" spans="1:16" ht="25.5" x14ac:dyDescent="0.2">
      <c r="A161" s="183"/>
      <c r="B161" s="184" t="s">
        <v>43</v>
      </c>
      <c r="C161" s="184"/>
      <c r="D161" s="191" t="s">
        <v>410</v>
      </c>
      <c r="E161" s="399"/>
      <c r="F161" s="379"/>
      <c r="G161" s="382"/>
      <c r="H161" s="385"/>
    </row>
    <row r="162" spans="1:16" x14ac:dyDescent="0.2">
      <c r="A162" s="183"/>
      <c r="B162" s="184" t="s">
        <v>53</v>
      </c>
      <c r="C162" s="184"/>
      <c r="D162" s="199"/>
      <c r="E162" s="399"/>
      <c r="F162" s="379"/>
      <c r="G162" s="382"/>
      <c r="H162" s="385"/>
    </row>
    <row r="163" spans="1:16" ht="7.5" customHeight="1" x14ac:dyDescent="0.2">
      <c r="A163" s="186"/>
      <c r="B163" s="160"/>
      <c r="C163" s="160"/>
      <c r="D163" s="160"/>
      <c r="E163" s="399"/>
      <c r="F163" s="379"/>
      <c r="G163" s="382"/>
      <c r="H163" s="385"/>
    </row>
    <row r="164" spans="1:16" x14ac:dyDescent="0.2">
      <c r="A164" s="186"/>
      <c r="B164" s="340" t="s">
        <v>45</v>
      </c>
      <c r="C164" s="401" t="s">
        <v>409</v>
      </c>
      <c r="D164" s="401"/>
      <c r="E164" s="399"/>
      <c r="F164" s="379"/>
      <c r="G164" s="382"/>
      <c r="H164" s="385"/>
    </row>
    <row r="165" spans="1:16" x14ac:dyDescent="0.2">
      <c r="A165" s="186"/>
      <c r="B165" s="349" t="s">
        <v>46</v>
      </c>
      <c r="C165" s="544" t="s">
        <v>411</v>
      </c>
      <c r="D165" s="544"/>
      <c r="E165" s="399"/>
      <c r="F165" s="379"/>
      <c r="G165" s="382"/>
      <c r="H165" s="385"/>
    </row>
    <row r="166" spans="1:16" x14ac:dyDescent="0.2">
      <c r="A166" s="186"/>
      <c r="B166" s="346" t="s">
        <v>46</v>
      </c>
      <c r="C166" s="396" t="s">
        <v>412</v>
      </c>
      <c r="D166" s="396"/>
      <c r="E166" s="399"/>
      <c r="F166" s="379"/>
      <c r="G166" s="382"/>
      <c r="H166" s="385"/>
    </row>
    <row r="167" spans="1:16" ht="14.25" customHeight="1" x14ac:dyDescent="0.2">
      <c r="A167" s="188"/>
      <c r="B167" s="251" t="s">
        <v>201</v>
      </c>
      <c r="C167" s="401" t="s">
        <v>408</v>
      </c>
      <c r="D167" s="401"/>
      <c r="E167" s="399"/>
      <c r="F167" s="379"/>
      <c r="G167" s="382"/>
      <c r="H167" s="385"/>
    </row>
    <row r="168" spans="1:16" s="43" customFormat="1" ht="14.25" customHeight="1" x14ac:dyDescent="0.2">
      <c r="A168" s="329" t="s">
        <v>484</v>
      </c>
      <c r="B168" s="181" t="s">
        <v>381</v>
      </c>
      <c r="C168" s="330"/>
      <c r="D168" s="331"/>
      <c r="E168" s="398" t="s">
        <v>527</v>
      </c>
      <c r="F168" s="535">
        <v>1</v>
      </c>
      <c r="G168" s="538">
        <f>IF(D172=C172,1,0)+IF(D173=C173,2,0)+IF(D174=C174,1,0)+IF(D175=C175,1,0)+IF(D176=C176,1,0)+IF(D177=C177,1,0)</f>
        <v>0</v>
      </c>
      <c r="H168" s="541">
        <f>F168*G168</f>
        <v>0</v>
      </c>
      <c r="M168" s="47"/>
      <c r="N168" s="530"/>
      <c r="O168" s="530"/>
      <c r="P168" s="530"/>
    </row>
    <row r="169" spans="1:16" s="43" customFormat="1" x14ac:dyDescent="0.2">
      <c r="A169" s="332"/>
      <c r="B169" s="333" t="s">
        <v>393</v>
      </c>
      <c r="C169" s="333"/>
      <c r="D169" s="191" t="s">
        <v>382</v>
      </c>
      <c r="E169" s="399"/>
      <c r="F169" s="536"/>
      <c r="G169" s="539"/>
      <c r="H169" s="542"/>
      <c r="M169" s="47"/>
      <c r="N169" s="530"/>
      <c r="O169" s="530"/>
      <c r="P169" s="530"/>
    </row>
    <row r="170" spans="1:16" s="43" customFormat="1" x14ac:dyDescent="0.2">
      <c r="A170" s="332"/>
      <c r="B170" s="333" t="s">
        <v>53</v>
      </c>
      <c r="C170" s="333" t="s">
        <v>402</v>
      </c>
      <c r="D170" s="328" t="s">
        <v>392</v>
      </c>
      <c r="E170" s="399"/>
      <c r="F170" s="536"/>
      <c r="G170" s="539"/>
      <c r="H170" s="542"/>
    </row>
    <row r="171" spans="1:16" s="43" customFormat="1" ht="7.5" customHeight="1" x14ac:dyDescent="0.2">
      <c r="A171" s="334"/>
      <c r="B171" s="335"/>
      <c r="C171" s="335"/>
      <c r="D171" s="335"/>
      <c r="E171" s="399"/>
      <c r="F171" s="536"/>
      <c r="G171" s="539"/>
      <c r="H171" s="542"/>
      <c r="I171" s="531"/>
      <c r="J171" s="531"/>
      <c r="K171" s="531"/>
    </row>
    <row r="172" spans="1:16" s="43" customFormat="1" x14ac:dyDescent="0.2">
      <c r="A172" s="334"/>
      <c r="B172" s="354" t="s">
        <v>444</v>
      </c>
      <c r="C172" s="352" t="s">
        <v>404</v>
      </c>
      <c r="D172" s="353"/>
      <c r="E172" s="399"/>
      <c r="F172" s="536"/>
      <c r="G172" s="539"/>
      <c r="H172" s="542"/>
      <c r="I172" s="531"/>
      <c r="J172" s="531"/>
      <c r="K172" s="531"/>
    </row>
    <row r="173" spans="1:16" s="43" customFormat="1" ht="14.25" customHeight="1" x14ac:dyDescent="0.2">
      <c r="A173" s="334"/>
      <c r="B173" s="354" t="s">
        <v>394</v>
      </c>
      <c r="C173" s="355" t="s">
        <v>403</v>
      </c>
      <c r="D173" s="356"/>
      <c r="E173" s="399"/>
      <c r="F173" s="536"/>
      <c r="G173" s="539"/>
      <c r="H173" s="542"/>
      <c r="I173" s="531"/>
      <c r="J173" s="531"/>
      <c r="K173" s="531"/>
    </row>
    <row r="174" spans="1:16" s="43" customFormat="1" ht="14.25" customHeight="1" x14ac:dyDescent="0.2">
      <c r="A174" s="334"/>
      <c r="B174" s="354" t="s">
        <v>51</v>
      </c>
      <c r="C174" s="355" t="s">
        <v>405</v>
      </c>
      <c r="D174" s="356"/>
      <c r="E174" s="399"/>
      <c r="F174" s="536"/>
      <c r="G174" s="539"/>
      <c r="H174" s="542"/>
      <c r="I174" s="326"/>
      <c r="J174" s="326"/>
      <c r="K174" s="326"/>
    </row>
    <row r="175" spans="1:16" s="43" customFormat="1" ht="14.25" customHeight="1" x14ac:dyDescent="0.2">
      <c r="A175" s="334"/>
      <c r="B175" s="354" t="s">
        <v>444</v>
      </c>
      <c r="C175" s="355" t="s">
        <v>406</v>
      </c>
      <c r="D175" s="356"/>
      <c r="E175" s="399"/>
      <c r="F175" s="536"/>
      <c r="G175" s="539"/>
      <c r="H175" s="542"/>
      <c r="I175" s="326"/>
      <c r="J175" s="326"/>
      <c r="K175" s="326"/>
    </row>
    <row r="176" spans="1:16" s="43" customFormat="1" ht="14.25" customHeight="1" x14ac:dyDescent="0.2">
      <c r="A176" s="334"/>
      <c r="B176" s="354" t="s">
        <v>51</v>
      </c>
      <c r="C176" s="355" t="s">
        <v>407</v>
      </c>
      <c r="D176" s="356"/>
      <c r="E176" s="399"/>
      <c r="F176" s="536"/>
      <c r="G176" s="539"/>
      <c r="H176" s="542"/>
      <c r="I176" s="326"/>
      <c r="J176" s="326"/>
      <c r="K176" s="326"/>
    </row>
    <row r="177" spans="1:11" s="43" customFormat="1" ht="14.25" customHeight="1" x14ac:dyDescent="0.2">
      <c r="A177" s="334"/>
      <c r="B177" s="336" t="s">
        <v>51</v>
      </c>
      <c r="C177" s="337" t="s">
        <v>395</v>
      </c>
      <c r="D177" s="351"/>
      <c r="E177" s="534"/>
      <c r="F177" s="537"/>
      <c r="G177" s="540"/>
      <c r="H177" s="543"/>
      <c r="I177" s="326"/>
      <c r="J177" s="326"/>
      <c r="K177" s="326"/>
    </row>
    <row r="178" spans="1:11" ht="14.25" customHeight="1" x14ac:dyDescent="0.2">
      <c r="A178" s="180" t="s">
        <v>485</v>
      </c>
      <c r="B178" s="181" t="s">
        <v>442</v>
      </c>
      <c r="C178" s="190"/>
      <c r="D178" s="190"/>
      <c r="E178" s="451" t="s">
        <v>197</v>
      </c>
      <c r="F178" s="510">
        <v>2</v>
      </c>
      <c r="G178" s="381">
        <f>IF(D180=C182,4,IF(D180=C183,3,IF(D180=C184,2,IF(D180=C185,1,0))))</f>
        <v>0</v>
      </c>
      <c r="H178" s="449">
        <f>F178*G178</f>
        <v>0</v>
      </c>
    </row>
    <row r="179" spans="1:11" x14ac:dyDescent="0.2">
      <c r="A179" s="183"/>
      <c r="B179" s="184" t="s">
        <v>43</v>
      </c>
      <c r="C179" s="184"/>
      <c r="D179" s="191" t="s">
        <v>273</v>
      </c>
      <c r="E179" s="452"/>
      <c r="F179" s="511"/>
      <c r="G179" s="382"/>
      <c r="H179" s="385"/>
    </row>
    <row r="180" spans="1:11" x14ac:dyDescent="0.2">
      <c r="A180" s="183"/>
      <c r="B180" s="184" t="s">
        <v>53</v>
      </c>
      <c r="C180" s="184"/>
      <c r="D180" s="244"/>
      <c r="E180" s="452"/>
      <c r="F180" s="511"/>
      <c r="G180" s="382"/>
      <c r="H180" s="385"/>
    </row>
    <row r="181" spans="1:11" ht="7.5" customHeight="1" x14ac:dyDescent="0.2">
      <c r="A181" s="186"/>
      <c r="B181" s="160"/>
      <c r="C181" s="160"/>
      <c r="D181" s="160"/>
      <c r="E181" s="452"/>
      <c r="F181" s="511"/>
      <c r="G181" s="382"/>
      <c r="H181" s="385"/>
    </row>
    <row r="182" spans="1:11" x14ac:dyDescent="0.2">
      <c r="A182" s="186"/>
      <c r="B182" s="345" t="s">
        <v>50</v>
      </c>
      <c r="C182" s="400" t="s">
        <v>275</v>
      </c>
      <c r="D182" s="400"/>
      <c r="E182" s="452"/>
      <c r="F182" s="511"/>
      <c r="G182" s="382"/>
      <c r="H182" s="385"/>
    </row>
    <row r="183" spans="1:11" x14ac:dyDescent="0.2">
      <c r="A183" s="186"/>
      <c r="B183" s="346" t="s">
        <v>45</v>
      </c>
      <c r="C183" s="396" t="s">
        <v>276</v>
      </c>
      <c r="D183" s="396"/>
      <c r="E183" s="452"/>
      <c r="F183" s="511"/>
      <c r="G183" s="382"/>
      <c r="H183" s="385"/>
    </row>
    <row r="184" spans="1:11" ht="14.25" customHeight="1" x14ac:dyDescent="0.2">
      <c r="A184" s="188"/>
      <c r="B184" s="346" t="s">
        <v>46</v>
      </c>
      <c r="C184" s="396" t="s">
        <v>277</v>
      </c>
      <c r="D184" s="396"/>
      <c r="E184" s="452"/>
      <c r="F184" s="511"/>
      <c r="G184" s="382"/>
      <c r="H184" s="385"/>
    </row>
    <row r="185" spans="1:11" ht="14.25" customHeight="1" thickBot="1" x14ac:dyDescent="0.25">
      <c r="A185" s="189"/>
      <c r="B185" s="249" t="s">
        <v>51</v>
      </c>
      <c r="C185" s="393" t="s">
        <v>278</v>
      </c>
      <c r="D185" s="393"/>
      <c r="E185" s="453"/>
      <c r="F185" s="512"/>
      <c r="G185" s="382"/>
      <c r="H185" s="450"/>
    </row>
    <row r="186" spans="1:11" ht="14.25" customHeight="1" thickTop="1" x14ac:dyDescent="0.2">
      <c r="A186" s="367"/>
      <c r="B186" s="367"/>
      <c r="C186" s="367"/>
      <c r="D186" s="367"/>
      <c r="E186" s="367"/>
      <c r="F186" s="367"/>
      <c r="G186" s="368"/>
      <c r="H186" s="192">
        <f>SUM(H133:H185)</f>
        <v>0</v>
      </c>
    </row>
    <row r="187" spans="1:11" ht="20.100000000000001" customHeight="1" x14ac:dyDescent="0.2">
      <c r="A187" s="176" t="s">
        <v>486</v>
      </c>
      <c r="B187" s="455" t="s">
        <v>351</v>
      </c>
      <c r="C187" s="456"/>
      <c r="D187" s="456"/>
      <c r="E187" s="177"/>
      <c r="F187" s="177"/>
      <c r="G187" s="177"/>
      <c r="H187" s="177"/>
      <c r="I187" s="316"/>
    </row>
    <row r="188" spans="1:11" ht="20.100000000000001" customHeight="1" x14ac:dyDescent="0.2">
      <c r="A188" s="374" t="s">
        <v>242</v>
      </c>
      <c r="B188" s="374"/>
      <c r="C188" s="374"/>
      <c r="D188" s="372"/>
      <c r="E188" s="372"/>
      <c r="F188" s="372"/>
      <c r="G188" s="372"/>
      <c r="H188" s="372"/>
    </row>
    <row r="189" spans="1:11" ht="20.100000000000001" customHeight="1" x14ac:dyDescent="0.2">
      <c r="A189" s="374" t="s">
        <v>243</v>
      </c>
      <c r="B189" s="374"/>
      <c r="C189" s="374"/>
      <c r="D189" s="372"/>
      <c r="E189" s="372"/>
      <c r="F189" s="372"/>
      <c r="G189" s="372"/>
      <c r="H189" s="372"/>
    </row>
    <row r="190" spans="1:11" ht="20.100000000000001" customHeight="1" x14ac:dyDescent="0.2">
      <c r="A190" s="374" t="s">
        <v>244</v>
      </c>
      <c r="B190" s="374"/>
      <c r="C190" s="374"/>
      <c r="D190" s="372"/>
      <c r="E190" s="372"/>
      <c r="F190" s="372"/>
      <c r="G190" s="372"/>
      <c r="H190" s="372"/>
    </row>
    <row r="191" spans="1:11" ht="20.100000000000001" customHeight="1" x14ac:dyDescent="0.2">
      <c r="A191" s="373" t="s">
        <v>245</v>
      </c>
      <c r="B191" s="373"/>
      <c r="C191" s="373"/>
      <c r="D191" s="372"/>
      <c r="E191" s="372"/>
      <c r="F191" s="372"/>
      <c r="G191" s="372"/>
      <c r="H191" s="372"/>
    </row>
    <row r="192" spans="1:11" ht="20.100000000000001" customHeight="1" x14ac:dyDescent="0.2">
      <c r="A192" s="373" t="s">
        <v>246</v>
      </c>
      <c r="B192" s="373"/>
      <c r="C192" s="373"/>
      <c r="D192" s="372"/>
      <c r="E192" s="372"/>
      <c r="F192" s="372"/>
      <c r="G192" s="372"/>
      <c r="H192" s="372"/>
    </row>
    <row r="193" spans="1:8" ht="20.100000000000001" customHeight="1" x14ac:dyDescent="0.2">
      <c r="A193" s="405" t="s">
        <v>290</v>
      </c>
      <c r="B193" s="405"/>
      <c r="C193" s="405"/>
      <c r="D193" s="318" t="s">
        <v>291</v>
      </c>
      <c r="E193" s="301"/>
      <c r="F193" s="301"/>
      <c r="G193" s="193"/>
      <c r="H193" s="194"/>
    </row>
    <row r="194" spans="1:8" ht="30" customHeight="1" x14ac:dyDescent="0.2">
      <c r="A194" s="406"/>
      <c r="B194" s="406"/>
      <c r="C194" s="406"/>
      <c r="D194" s="319" t="s">
        <v>292</v>
      </c>
      <c r="E194" s="408" t="s">
        <v>293</v>
      </c>
      <c r="F194" s="409"/>
      <c r="G194" s="195"/>
      <c r="H194" s="196"/>
    </row>
    <row r="195" spans="1:8" ht="30" customHeight="1" x14ac:dyDescent="0.2">
      <c r="A195" s="407"/>
      <c r="B195" s="407"/>
      <c r="C195" s="407"/>
      <c r="D195" s="320" t="s">
        <v>295</v>
      </c>
      <c r="E195" s="388" t="s">
        <v>294</v>
      </c>
      <c r="F195" s="389"/>
      <c r="G195" s="247"/>
      <c r="H195" s="248"/>
    </row>
    <row r="196" spans="1:8" ht="45" customHeight="1" x14ac:dyDescent="0.2">
      <c r="A196" s="374" t="s">
        <v>274</v>
      </c>
      <c r="B196" s="374"/>
      <c r="C196" s="374"/>
      <c r="D196" s="402"/>
      <c r="E196" s="402"/>
      <c r="F196" s="402"/>
      <c r="G196" s="402"/>
      <c r="H196" s="402"/>
    </row>
    <row r="197" spans="1:8" ht="20.100000000000001" customHeight="1" x14ac:dyDescent="0.2">
      <c r="A197" s="176" t="s">
        <v>352</v>
      </c>
      <c r="B197" s="403" t="s">
        <v>419</v>
      </c>
      <c r="C197" s="404"/>
      <c r="D197" s="404"/>
      <c r="E197" s="178" t="s">
        <v>38</v>
      </c>
      <c r="F197" s="178" t="s">
        <v>241</v>
      </c>
      <c r="G197" s="178" t="s">
        <v>40</v>
      </c>
      <c r="H197" s="179" t="s">
        <v>240</v>
      </c>
    </row>
    <row r="198" spans="1:8" ht="13.5" customHeight="1" x14ac:dyDescent="0.2">
      <c r="A198" s="180" t="s">
        <v>353</v>
      </c>
      <c r="B198" s="181" t="s">
        <v>42</v>
      </c>
      <c r="C198" s="182"/>
      <c r="D198" s="175"/>
      <c r="E198" s="458" t="s">
        <v>56</v>
      </c>
      <c r="F198" s="472">
        <v>3</v>
      </c>
      <c r="G198" s="381">
        <f>IF(D200=C202,3,IF(D200=C203,2,IF(D200=C204,1,0)))</f>
        <v>0</v>
      </c>
      <c r="H198" s="461">
        <f>F198*G198</f>
        <v>0</v>
      </c>
    </row>
    <row r="199" spans="1:8" ht="13.5" customHeight="1" x14ac:dyDescent="0.2">
      <c r="A199" s="183"/>
      <c r="B199" s="184" t="s">
        <v>43</v>
      </c>
      <c r="C199" s="184"/>
      <c r="D199" s="185" t="s">
        <v>506</v>
      </c>
      <c r="E199" s="459"/>
      <c r="F199" s="473"/>
      <c r="G199" s="382"/>
      <c r="H199" s="462"/>
    </row>
    <row r="200" spans="1:8" x14ac:dyDescent="0.2">
      <c r="A200" s="183"/>
      <c r="B200" s="184" t="s">
        <v>53</v>
      </c>
      <c r="C200" s="184"/>
      <c r="D200" s="199"/>
      <c r="E200" s="459"/>
      <c r="F200" s="473"/>
      <c r="G200" s="382"/>
      <c r="H200" s="462"/>
    </row>
    <row r="201" spans="1:8" ht="7.5" customHeight="1" x14ac:dyDescent="0.2">
      <c r="A201" s="183"/>
      <c r="B201" s="160"/>
      <c r="C201" s="160"/>
      <c r="D201" s="160"/>
      <c r="E201" s="459"/>
      <c r="F201" s="473"/>
      <c r="G201" s="382"/>
      <c r="H201" s="462"/>
    </row>
    <row r="202" spans="1:8" x14ac:dyDescent="0.2">
      <c r="A202" s="183"/>
      <c r="B202" s="345" t="s">
        <v>45</v>
      </c>
      <c r="C202" s="515" t="s">
        <v>507</v>
      </c>
      <c r="D202" s="516"/>
      <c r="E202" s="459"/>
      <c r="F202" s="473"/>
      <c r="G202" s="382"/>
      <c r="H202" s="462"/>
    </row>
    <row r="203" spans="1:8" x14ac:dyDescent="0.2">
      <c r="A203" s="183"/>
      <c r="B203" s="346" t="s">
        <v>46</v>
      </c>
      <c r="C203" s="515" t="s">
        <v>508</v>
      </c>
      <c r="D203" s="516"/>
      <c r="E203" s="459"/>
      <c r="F203" s="473"/>
      <c r="G203" s="382"/>
      <c r="H203" s="462"/>
    </row>
    <row r="204" spans="1:8" x14ac:dyDescent="0.2">
      <c r="A204" s="186"/>
      <c r="B204" s="317" t="s">
        <v>51</v>
      </c>
      <c r="C204" s="515" t="s">
        <v>509</v>
      </c>
      <c r="D204" s="516"/>
      <c r="E204" s="521"/>
      <c r="F204" s="522"/>
      <c r="G204" s="383"/>
      <c r="H204" s="523"/>
    </row>
    <row r="205" spans="1:8" ht="14.25" customHeight="1" x14ac:dyDescent="0.2">
      <c r="A205" s="180" t="s">
        <v>354</v>
      </c>
      <c r="B205" s="181" t="s">
        <v>498</v>
      </c>
      <c r="C205" s="181"/>
      <c r="D205" s="170"/>
      <c r="E205" s="375" t="s">
        <v>184</v>
      </c>
      <c r="F205" s="378">
        <v>3</v>
      </c>
      <c r="G205" s="381">
        <f>IF(D207=C208,2,IF(D207=C209,1,0))</f>
        <v>0</v>
      </c>
      <c r="H205" s="384">
        <f>F205*G205</f>
        <v>0</v>
      </c>
    </row>
    <row r="206" spans="1:8" x14ac:dyDescent="0.2">
      <c r="A206" s="183"/>
      <c r="B206" s="184" t="s">
        <v>133</v>
      </c>
      <c r="C206" s="184"/>
      <c r="D206" s="187" t="s">
        <v>499</v>
      </c>
      <c r="E206" s="376"/>
      <c r="F206" s="379"/>
      <c r="G206" s="382"/>
      <c r="H206" s="385"/>
    </row>
    <row r="207" spans="1:8" x14ac:dyDescent="0.2">
      <c r="A207" s="183"/>
      <c r="B207" s="184" t="s">
        <v>53</v>
      </c>
      <c r="C207" s="184"/>
      <c r="D207" s="199"/>
      <c r="E207" s="376"/>
      <c r="F207" s="379"/>
      <c r="G207" s="382"/>
      <c r="H207" s="385"/>
    </row>
    <row r="208" spans="1:8" ht="15.75" customHeight="1" x14ac:dyDescent="0.2">
      <c r="A208" s="186"/>
      <c r="B208" s="341" t="s">
        <v>46</v>
      </c>
      <c r="C208" s="387" t="s">
        <v>499</v>
      </c>
      <c r="D208" s="387"/>
      <c r="E208" s="376"/>
      <c r="F208" s="379"/>
      <c r="G208" s="382"/>
      <c r="H208" s="385"/>
    </row>
    <row r="209" spans="1:8" ht="14.25" customHeight="1" x14ac:dyDescent="0.2">
      <c r="A209" s="186"/>
      <c r="B209" s="348" t="s">
        <v>51</v>
      </c>
      <c r="C209" s="387" t="s">
        <v>528</v>
      </c>
      <c r="D209" s="387"/>
      <c r="E209" s="377"/>
      <c r="F209" s="380"/>
      <c r="G209" s="383"/>
      <c r="H209" s="386"/>
    </row>
    <row r="210" spans="1:8" ht="14.25" customHeight="1" x14ac:dyDescent="0.2">
      <c r="A210" s="180" t="s">
        <v>354</v>
      </c>
      <c r="B210" s="181" t="s">
        <v>131</v>
      </c>
      <c r="C210" s="181"/>
      <c r="D210" s="170"/>
      <c r="E210" s="375" t="s">
        <v>56</v>
      </c>
      <c r="F210" s="378">
        <v>2</v>
      </c>
      <c r="G210" s="381">
        <f>IF(D212=C214,2,IF(D212=C215,1,IF(D212=C213,3,0)))</f>
        <v>0</v>
      </c>
      <c r="H210" s="384">
        <f>F210*G210</f>
        <v>0</v>
      </c>
    </row>
    <row r="211" spans="1:8" x14ac:dyDescent="0.2">
      <c r="A211" s="183"/>
      <c r="B211" s="184" t="s">
        <v>133</v>
      </c>
      <c r="C211" s="184"/>
      <c r="D211" s="187" t="s">
        <v>134</v>
      </c>
      <c r="E211" s="376"/>
      <c r="F211" s="379"/>
      <c r="G211" s="382"/>
      <c r="H211" s="385"/>
    </row>
    <row r="212" spans="1:8" x14ac:dyDescent="0.2">
      <c r="A212" s="183"/>
      <c r="B212" s="184" t="s">
        <v>53</v>
      </c>
      <c r="C212" s="184"/>
      <c r="D212" s="199"/>
      <c r="E212" s="376"/>
      <c r="F212" s="379"/>
      <c r="G212" s="382"/>
      <c r="H212" s="385"/>
    </row>
    <row r="213" spans="1:8" ht="15.75" customHeight="1" x14ac:dyDescent="0.2">
      <c r="A213" s="186"/>
      <c r="B213" s="345" t="s">
        <v>45</v>
      </c>
      <c r="C213" s="515" t="s">
        <v>503</v>
      </c>
      <c r="D213" s="515"/>
      <c r="E213" s="376"/>
      <c r="F213" s="379"/>
      <c r="G213" s="382"/>
      <c r="H213" s="385"/>
    </row>
    <row r="214" spans="1:8" ht="15.75" customHeight="1" x14ac:dyDescent="0.2">
      <c r="A214" s="186"/>
      <c r="B214" s="317" t="s">
        <v>46</v>
      </c>
      <c r="C214" s="421" t="s">
        <v>505</v>
      </c>
      <c r="D214" s="421"/>
      <c r="E214" s="376"/>
      <c r="F214" s="379"/>
      <c r="G214" s="382"/>
      <c r="H214" s="385"/>
    </row>
    <row r="215" spans="1:8" ht="14.25" customHeight="1" x14ac:dyDescent="0.2">
      <c r="A215" s="186"/>
      <c r="B215" s="347" t="s">
        <v>51</v>
      </c>
      <c r="C215" s="387" t="s">
        <v>504</v>
      </c>
      <c r="D215" s="387"/>
      <c r="E215" s="377"/>
      <c r="F215" s="380"/>
      <c r="G215" s="383"/>
      <c r="H215" s="386"/>
    </row>
    <row r="216" spans="1:8" ht="14.25" customHeight="1" x14ac:dyDescent="0.2">
      <c r="A216" s="180" t="s">
        <v>359</v>
      </c>
      <c r="B216" s="181" t="s">
        <v>271</v>
      </c>
      <c r="C216" s="311"/>
      <c r="D216" s="311"/>
      <c r="E216" s="398" t="s">
        <v>56</v>
      </c>
      <c r="F216" s="378">
        <v>4</v>
      </c>
      <c r="G216" s="381">
        <f>IF(D218=C220,3,IF(D218=C221,2,IF(D218=C222,2,IF(D218=C223,1,0))))</f>
        <v>0</v>
      </c>
      <c r="H216" s="384">
        <f>F216*G216</f>
        <v>0</v>
      </c>
    </row>
    <row r="217" spans="1:8" ht="25.5" x14ac:dyDescent="0.2">
      <c r="A217" s="183"/>
      <c r="B217" s="184" t="s">
        <v>43</v>
      </c>
      <c r="C217" s="184"/>
      <c r="D217" s="191" t="s">
        <v>410</v>
      </c>
      <c r="E217" s="399"/>
      <c r="F217" s="379"/>
      <c r="G217" s="382"/>
      <c r="H217" s="385"/>
    </row>
    <row r="218" spans="1:8" x14ac:dyDescent="0.2">
      <c r="A218" s="183"/>
      <c r="B218" s="184" t="s">
        <v>53</v>
      </c>
      <c r="C218" s="184"/>
      <c r="D218" s="199"/>
      <c r="E218" s="399"/>
      <c r="F218" s="379"/>
      <c r="G218" s="382"/>
      <c r="H218" s="385"/>
    </row>
    <row r="219" spans="1:8" ht="7.5" customHeight="1" x14ac:dyDescent="0.2">
      <c r="A219" s="186"/>
      <c r="B219" s="160"/>
      <c r="C219" s="160"/>
      <c r="D219" s="160"/>
      <c r="E219" s="399"/>
      <c r="F219" s="379"/>
      <c r="G219" s="382"/>
      <c r="H219" s="385"/>
    </row>
    <row r="220" spans="1:8" x14ac:dyDescent="0.2">
      <c r="A220" s="186"/>
      <c r="B220" s="345" t="s">
        <v>45</v>
      </c>
      <c r="C220" s="400" t="s">
        <v>409</v>
      </c>
      <c r="D220" s="400"/>
      <c r="E220" s="399"/>
      <c r="F220" s="379"/>
      <c r="G220" s="382"/>
      <c r="H220" s="385"/>
    </row>
    <row r="221" spans="1:8" x14ac:dyDescent="0.2">
      <c r="A221" s="186"/>
      <c r="B221" s="160" t="s">
        <v>46</v>
      </c>
      <c r="C221" s="401" t="s">
        <v>411</v>
      </c>
      <c r="D221" s="401"/>
      <c r="E221" s="399"/>
      <c r="F221" s="379"/>
      <c r="G221" s="382"/>
      <c r="H221" s="385"/>
    </row>
    <row r="222" spans="1:8" x14ac:dyDescent="0.2">
      <c r="A222" s="186"/>
      <c r="B222" s="346" t="s">
        <v>46</v>
      </c>
      <c r="C222" s="396" t="s">
        <v>412</v>
      </c>
      <c r="D222" s="396"/>
      <c r="E222" s="399"/>
      <c r="F222" s="379"/>
      <c r="G222" s="382"/>
      <c r="H222" s="385"/>
    </row>
    <row r="223" spans="1:8" ht="14.25" customHeight="1" x14ac:dyDescent="0.2">
      <c r="A223" s="188"/>
      <c r="B223" s="340" t="s">
        <v>201</v>
      </c>
      <c r="C223" s="401" t="s">
        <v>408</v>
      </c>
      <c r="D223" s="401"/>
      <c r="E223" s="399"/>
      <c r="F223" s="379"/>
      <c r="G223" s="382"/>
      <c r="H223" s="385"/>
    </row>
    <row r="224" spans="1:8" ht="14.25" customHeight="1" x14ac:dyDescent="0.2">
      <c r="A224" s="180" t="s">
        <v>487</v>
      </c>
      <c r="B224" s="181" t="s">
        <v>443</v>
      </c>
      <c r="C224" s="190"/>
      <c r="D224" s="190"/>
      <c r="E224" s="451" t="s">
        <v>197</v>
      </c>
      <c r="F224" s="510">
        <v>2</v>
      </c>
      <c r="G224" s="381">
        <f>IF(D226=C228,4,IF(D226=C229,3,IF(D226=C230,2,IF(D226=C231,1,0))))</f>
        <v>0</v>
      </c>
      <c r="H224" s="449">
        <f>F224*G224</f>
        <v>0</v>
      </c>
    </row>
    <row r="225" spans="1:9" x14ac:dyDescent="0.2">
      <c r="A225" s="183"/>
      <c r="B225" s="184" t="s">
        <v>43</v>
      </c>
      <c r="C225" s="184"/>
      <c r="D225" s="191" t="s">
        <v>273</v>
      </c>
      <c r="E225" s="452"/>
      <c r="F225" s="511"/>
      <c r="G225" s="382"/>
      <c r="H225" s="385"/>
    </row>
    <row r="226" spans="1:9" x14ac:dyDescent="0.2">
      <c r="A226" s="183"/>
      <c r="B226" s="184" t="s">
        <v>53</v>
      </c>
      <c r="C226" s="184"/>
      <c r="D226" s="244"/>
      <c r="E226" s="452"/>
      <c r="F226" s="511"/>
      <c r="G226" s="382"/>
      <c r="H226" s="385"/>
    </row>
    <row r="227" spans="1:9" ht="7.5" customHeight="1" x14ac:dyDescent="0.2">
      <c r="A227" s="186"/>
      <c r="B227" s="160"/>
      <c r="C227" s="160"/>
      <c r="D227" s="160"/>
      <c r="E227" s="452"/>
      <c r="F227" s="511"/>
      <c r="G227" s="382"/>
      <c r="H227" s="385"/>
    </row>
    <row r="228" spans="1:9" x14ac:dyDescent="0.2">
      <c r="A228" s="186"/>
      <c r="B228" s="345" t="s">
        <v>50</v>
      </c>
      <c r="C228" s="400" t="s">
        <v>275</v>
      </c>
      <c r="D228" s="400"/>
      <c r="E228" s="452"/>
      <c r="F228" s="511"/>
      <c r="G228" s="382"/>
      <c r="H228" s="385"/>
    </row>
    <row r="229" spans="1:9" x14ac:dyDescent="0.2">
      <c r="A229" s="186"/>
      <c r="B229" s="317" t="s">
        <v>45</v>
      </c>
      <c r="C229" s="401" t="s">
        <v>276</v>
      </c>
      <c r="D229" s="401"/>
      <c r="E229" s="452"/>
      <c r="F229" s="511"/>
      <c r="G229" s="382"/>
      <c r="H229" s="385"/>
    </row>
    <row r="230" spans="1:9" ht="14.25" customHeight="1" x14ac:dyDescent="0.2">
      <c r="A230" s="188"/>
      <c r="B230" s="350" t="s">
        <v>46</v>
      </c>
      <c r="C230" s="544" t="s">
        <v>277</v>
      </c>
      <c r="D230" s="544"/>
      <c r="E230" s="452"/>
      <c r="F230" s="511"/>
      <c r="G230" s="382"/>
      <c r="H230" s="385"/>
    </row>
    <row r="231" spans="1:9" ht="14.25" customHeight="1" thickBot="1" x14ac:dyDescent="0.25">
      <c r="A231" s="189"/>
      <c r="B231" s="357" t="s">
        <v>51</v>
      </c>
      <c r="C231" s="547" t="s">
        <v>278</v>
      </c>
      <c r="D231" s="547"/>
      <c r="E231" s="453"/>
      <c r="F231" s="512"/>
      <c r="G231" s="382"/>
      <c r="H231" s="450"/>
    </row>
    <row r="232" spans="1:9" ht="14.25" customHeight="1" thickTop="1" x14ac:dyDescent="0.2">
      <c r="A232" s="367"/>
      <c r="B232" s="367"/>
      <c r="C232" s="367"/>
      <c r="D232" s="367"/>
      <c r="E232" s="367"/>
      <c r="F232" s="367"/>
      <c r="G232" s="368"/>
      <c r="H232" s="192">
        <f>SUM(H198:H231)</f>
        <v>0</v>
      </c>
    </row>
    <row r="233" spans="1:9" ht="20.100000000000001" customHeight="1" x14ac:dyDescent="0.2">
      <c r="A233" s="176" t="s">
        <v>488</v>
      </c>
      <c r="B233" s="455" t="s">
        <v>362</v>
      </c>
      <c r="C233" s="456"/>
      <c r="D233" s="456"/>
      <c r="E233" s="177"/>
      <c r="F233" s="177"/>
      <c r="G233" s="177"/>
      <c r="H233" s="177"/>
      <c r="I233" s="316"/>
    </row>
    <row r="234" spans="1:9" ht="20.100000000000001" customHeight="1" x14ac:dyDescent="0.2">
      <c r="A234" s="374" t="s">
        <v>242</v>
      </c>
      <c r="B234" s="374"/>
      <c r="C234" s="374"/>
      <c r="D234" s="372"/>
      <c r="E234" s="372"/>
      <c r="F234" s="372"/>
      <c r="G234" s="372"/>
      <c r="H234" s="372"/>
    </row>
    <row r="235" spans="1:9" ht="20.100000000000001" customHeight="1" x14ac:dyDescent="0.2">
      <c r="A235" s="374" t="s">
        <v>243</v>
      </c>
      <c r="B235" s="374"/>
      <c r="C235" s="374"/>
      <c r="D235" s="372"/>
      <c r="E235" s="372"/>
      <c r="F235" s="372"/>
      <c r="G235" s="372"/>
      <c r="H235" s="372"/>
    </row>
    <row r="236" spans="1:9" ht="20.100000000000001" customHeight="1" x14ac:dyDescent="0.2">
      <c r="A236" s="374" t="s">
        <v>244</v>
      </c>
      <c r="B236" s="374"/>
      <c r="C236" s="374"/>
      <c r="D236" s="372"/>
      <c r="E236" s="372"/>
      <c r="F236" s="372"/>
      <c r="G236" s="372"/>
      <c r="H236" s="372"/>
    </row>
    <row r="237" spans="1:9" ht="20.100000000000001" customHeight="1" x14ac:dyDescent="0.2">
      <c r="A237" s="373" t="s">
        <v>245</v>
      </c>
      <c r="B237" s="373"/>
      <c r="C237" s="373"/>
      <c r="D237" s="372"/>
      <c r="E237" s="372"/>
      <c r="F237" s="372"/>
      <c r="G237" s="372"/>
      <c r="H237" s="372"/>
    </row>
    <row r="238" spans="1:9" ht="20.100000000000001" customHeight="1" x14ac:dyDescent="0.2">
      <c r="A238" s="373" t="s">
        <v>246</v>
      </c>
      <c r="B238" s="373"/>
      <c r="C238" s="373"/>
      <c r="D238" s="372"/>
      <c r="E238" s="372"/>
      <c r="F238" s="372"/>
      <c r="G238" s="372"/>
      <c r="H238" s="372"/>
    </row>
    <row r="239" spans="1:9" ht="20.100000000000001" customHeight="1" x14ac:dyDescent="0.2">
      <c r="A239" s="405" t="s">
        <v>290</v>
      </c>
      <c r="B239" s="405"/>
      <c r="C239" s="405"/>
      <c r="D239" s="318" t="s">
        <v>291</v>
      </c>
      <c r="E239" s="301"/>
      <c r="F239" s="301"/>
      <c r="G239" s="193"/>
      <c r="H239" s="194"/>
    </row>
    <row r="240" spans="1:9" ht="30" customHeight="1" x14ac:dyDescent="0.2">
      <c r="A240" s="406"/>
      <c r="B240" s="406"/>
      <c r="C240" s="406"/>
      <c r="D240" s="319" t="s">
        <v>292</v>
      </c>
      <c r="E240" s="408" t="s">
        <v>293</v>
      </c>
      <c r="F240" s="409"/>
      <c r="G240" s="195"/>
      <c r="H240" s="196"/>
    </row>
    <row r="241" spans="1:8" ht="30" customHeight="1" x14ac:dyDescent="0.2">
      <c r="A241" s="407"/>
      <c r="B241" s="407"/>
      <c r="C241" s="407"/>
      <c r="D241" s="320" t="s">
        <v>295</v>
      </c>
      <c r="E241" s="388" t="s">
        <v>294</v>
      </c>
      <c r="F241" s="389"/>
      <c r="G241" s="247"/>
      <c r="H241" s="248"/>
    </row>
    <row r="242" spans="1:8" ht="45" customHeight="1" x14ac:dyDescent="0.2">
      <c r="A242" s="374" t="s">
        <v>274</v>
      </c>
      <c r="B242" s="374"/>
      <c r="C242" s="374"/>
      <c r="D242" s="402"/>
      <c r="E242" s="402"/>
      <c r="F242" s="402"/>
      <c r="G242" s="402"/>
      <c r="H242" s="402"/>
    </row>
    <row r="243" spans="1:8" ht="20.100000000000001" customHeight="1" x14ac:dyDescent="0.2">
      <c r="A243" s="176" t="s">
        <v>355</v>
      </c>
      <c r="B243" s="403" t="s">
        <v>420</v>
      </c>
      <c r="C243" s="404"/>
      <c r="D243" s="404"/>
      <c r="E243" s="178" t="s">
        <v>38</v>
      </c>
      <c r="F243" s="178" t="s">
        <v>241</v>
      </c>
      <c r="G243" s="178" t="s">
        <v>40</v>
      </c>
      <c r="H243" s="179" t="s">
        <v>240</v>
      </c>
    </row>
    <row r="244" spans="1:8" ht="13.5" customHeight="1" x14ac:dyDescent="0.2">
      <c r="A244" s="180" t="s">
        <v>356</v>
      </c>
      <c r="B244" s="181" t="s">
        <v>42</v>
      </c>
      <c r="C244" s="182"/>
      <c r="D244" s="175"/>
      <c r="E244" s="458" t="s">
        <v>184</v>
      </c>
      <c r="F244" s="472">
        <v>3</v>
      </c>
      <c r="G244" s="381">
        <f>IF(D246=C248,2,IF(D246=C249,1,0))</f>
        <v>0</v>
      </c>
      <c r="H244" s="461">
        <f>F244*G244</f>
        <v>0</v>
      </c>
    </row>
    <row r="245" spans="1:8" ht="13.5" customHeight="1" x14ac:dyDescent="0.2">
      <c r="A245" s="183"/>
      <c r="B245" s="184" t="s">
        <v>43</v>
      </c>
      <c r="C245" s="184"/>
      <c r="D245" s="185" t="s">
        <v>524</v>
      </c>
      <c r="E245" s="459"/>
      <c r="F245" s="473"/>
      <c r="G245" s="382"/>
      <c r="H245" s="462"/>
    </row>
    <row r="246" spans="1:8" x14ac:dyDescent="0.2">
      <c r="A246" s="183"/>
      <c r="B246" s="184" t="s">
        <v>53</v>
      </c>
      <c r="C246" s="184"/>
      <c r="D246" s="199"/>
      <c r="E246" s="459"/>
      <c r="F246" s="473"/>
      <c r="G246" s="382"/>
      <c r="H246" s="462"/>
    </row>
    <row r="247" spans="1:8" ht="7.5" customHeight="1" x14ac:dyDescent="0.2">
      <c r="A247" s="183"/>
      <c r="B247" s="160"/>
      <c r="C247" s="160"/>
      <c r="D247" s="160"/>
      <c r="E247" s="459"/>
      <c r="F247" s="473"/>
      <c r="G247" s="382"/>
      <c r="H247" s="462"/>
    </row>
    <row r="248" spans="1:8" ht="29.25" customHeight="1" x14ac:dyDescent="0.2">
      <c r="A248" s="183"/>
      <c r="B248" s="317" t="s">
        <v>46</v>
      </c>
      <c r="C248" s="421" t="s">
        <v>523</v>
      </c>
      <c r="D248" s="524"/>
      <c r="E248" s="459"/>
      <c r="F248" s="473"/>
      <c r="G248" s="382"/>
      <c r="H248" s="462"/>
    </row>
    <row r="249" spans="1:8" ht="30" customHeight="1" x14ac:dyDescent="0.2">
      <c r="A249" s="183"/>
      <c r="B249" s="346" t="s">
        <v>201</v>
      </c>
      <c r="C249" s="421" t="s">
        <v>522</v>
      </c>
      <c r="D249" s="524"/>
      <c r="E249" s="459"/>
      <c r="F249" s="473"/>
      <c r="G249" s="382"/>
      <c r="H249" s="462"/>
    </row>
    <row r="250" spans="1:8" ht="14.25" customHeight="1" x14ac:dyDescent="0.2">
      <c r="A250" s="180" t="s">
        <v>357</v>
      </c>
      <c r="B250" s="181" t="s">
        <v>131</v>
      </c>
      <c r="C250" s="181"/>
      <c r="D250" s="170"/>
      <c r="E250" s="375" t="s">
        <v>56</v>
      </c>
      <c r="F250" s="378">
        <v>2</v>
      </c>
      <c r="G250" s="381">
        <f>IF(D252=C254,2,IF(D252=C255,1,IF(D252=C253,3,0)))</f>
        <v>0</v>
      </c>
      <c r="H250" s="384">
        <f>F250*G250</f>
        <v>0</v>
      </c>
    </row>
    <row r="251" spans="1:8" x14ac:dyDescent="0.2">
      <c r="A251" s="183"/>
      <c r="B251" s="184" t="s">
        <v>133</v>
      </c>
      <c r="C251" s="184"/>
      <c r="D251" s="187" t="s">
        <v>363</v>
      </c>
      <c r="E251" s="376"/>
      <c r="F251" s="379"/>
      <c r="G251" s="382"/>
      <c r="H251" s="385"/>
    </row>
    <row r="252" spans="1:8" x14ac:dyDescent="0.2">
      <c r="A252" s="183"/>
      <c r="B252" s="184" t="s">
        <v>53</v>
      </c>
      <c r="C252" s="184"/>
      <c r="D252" s="199"/>
      <c r="E252" s="376"/>
      <c r="F252" s="379"/>
      <c r="G252" s="382"/>
      <c r="H252" s="385"/>
    </row>
    <row r="253" spans="1:8" ht="15.75" customHeight="1" x14ac:dyDescent="0.2">
      <c r="A253" s="186"/>
      <c r="B253" s="345" t="s">
        <v>45</v>
      </c>
      <c r="C253" s="515" t="s">
        <v>511</v>
      </c>
      <c r="D253" s="516"/>
      <c r="E253" s="376"/>
      <c r="F253" s="379"/>
      <c r="G253" s="382"/>
      <c r="H253" s="385"/>
    </row>
    <row r="254" spans="1:8" ht="15.75" customHeight="1" x14ac:dyDescent="0.2">
      <c r="A254" s="186"/>
      <c r="B254" s="317" t="s">
        <v>46</v>
      </c>
      <c r="C254" s="545" t="s">
        <v>510</v>
      </c>
      <c r="D254" s="546"/>
      <c r="E254" s="376"/>
      <c r="F254" s="379"/>
      <c r="G254" s="382"/>
      <c r="H254" s="385"/>
    </row>
    <row r="255" spans="1:8" ht="14.25" customHeight="1" x14ac:dyDescent="0.2">
      <c r="A255" s="186"/>
      <c r="B255" s="347" t="s">
        <v>51</v>
      </c>
      <c r="C255" s="448" t="s">
        <v>500</v>
      </c>
      <c r="D255" s="457"/>
      <c r="E255" s="376"/>
      <c r="F255" s="379"/>
      <c r="G255" s="382"/>
      <c r="H255" s="385"/>
    </row>
    <row r="256" spans="1:8" ht="14.25" customHeight="1" x14ac:dyDescent="0.2">
      <c r="A256" s="180" t="s">
        <v>358</v>
      </c>
      <c r="B256" s="181" t="s">
        <v>271</v>
      </c>
      <c r="C256" s="311"/>
      <c r="D256" s="311"/>
      <c r="E256" s="398" t="s">
        <v>56</v>
      </c>
      <c r="F256" s="378">
        <v>4</v>
      </c>
      <c r="G256" s="381">
        <f>IF(D258=C260,3,IF(D258=C261,2,IF(D258=C262,2,IF(D258=C263,1,0))))</f>
        <v>0</v>
      </c>
      <c r="H256" s="384">
        <f>F256*G256</f>
        <v>0</v>
      </c>
    </row>
    <row r="257" spans="1:9" ht="25.5" x14ac:dyDescent="0.2">
      <c r="A257" s="183"/>
      <c r="B257" s="184" t="s">
        <v>43</v>
      </c>
      <c r="C257" s="184"/>
      <c r="D257" s="191" t="s">
        <v>410</v>
      </c>
      <c r="E257" s="399"/>
      <c r="F257" s="379"/>
      <c r="G257" s="382"/>
      <c r="H257" s="385"/>
    </row>
    <row r="258" spans="1:9" x14ac:dyDescent="0.2">
      <c r="A258" s="183"/>
      <c r="B258" s="184" t="s">
        <v>53</v>
      </c>
      <c r="C258" s="184"/>
      <c r="D258" s="199"/>
      <c r="E258" s="399"/>
      <c r="F258" s="379"/>
      <c r="G258" s="382"/>
      <c r="H258" s="385"/>
    </row>
    <row r="259" spans="1:9" ht="7.5" customHeight="1" x14ac:dyDescent="0.2">
      <c r="A259" s="186"/>
      <c r="B259" s="160"/>
      <c r="C259" s="160"/>
      <c r="D259" s="160"/>
      <c r="E259" s="399"/>
      <c r="F259" s="379"/>
      <c r="G259" s="382"/>
      <c r="H259" s="385"/>
    </row>
    <row r="260" spans="1:9" x14ac:dyDescent="0.2">
      <c r="A260" s="186"/>
      <c r="B260" s="345" t="s">
        <v>45</v>
      </c>
      <c r="C260" s="400" t="s">
        <v>409</v>
      </c>
      <c r="D260" s="400"/>
      <c r="E260" s="399"/>
      <c r="F260" s="379"/>
      <c r="G260" s="382"/>
      <c r="H260" s="385"/>
    </row>
    <row r="261" spans="1:9" x14ac:dyDescent="0.2">
      <c r="A261" s="186"/>
      <c r="B261" s="160" t="s">
        <v>46</v>
      </c>
      <c r="C261" s="401" t="s">
        <v>411</v>
      </c>
      <c r="D261" s="401"/>
      <c r="E261" s="399"/>
      <c r="F261" s="379"/>
      <c r="G261" s="382"/>
      <c r="H261" s="385"/>
    </row>
    <row r="262" spans="1:9" x14ac:dyDescent="0.2">
      <c r="A262" s="186"/>
      <c r="B262" s="346" t="s">
        <v>46</v>
      </c>
      <c r="C262" s="396" t="s">
        <v>412</v>
      </c>
      <c r="D262" s="396"/>
      <c r="E262" s="399"/>
      <c r="F262" s="379"/>
      <c r="G262" s="382"/>
      <c r="H262" s="385"/>
    </row>
    <row r="263" spans="1:9" ht="14.25" customHeight="1" thickBot="1" x14ac:dyDescent="0.25">
      <c r="A263" s="188"/>
      <c r="B263" s="340" t="s">
        <v>201</v>
      </c>
      <c r="C263" s="401" t="s">
        <v>408</v>
      </c>
      <c r="D263" s="401"/>
      <c r="E263" s="399"/>
      <c r="F263" s="379"/>
      <c r="G263" s="382"/>
      <c r="H263" s="385"/>
    </row>
    <row r="264" spans="1:9" ht="14.25" customHeight="1" thickTop="1" x14ac:dyDescent="0.2">
      <c r="A264" s="367"/>
      <c r="B264" s="367"/>
      <c r="C264" s="367"/>
      <c r="D264" s="367"/>
      <c r="E264" s="367"/>
      <c r="F264" s="367"/>
      <c r="G264" s="368"/>
      <c r="H264" s="192">
        <f>SUM(H244:H263)</f>
        <v>0</v>
      </c>
    </row>
    <row r="265" spans="1:9" ht="20.100000000000001" customHeight="1" x14ac:dyDescent="0.2">
      <c r="A265" s="176" t="s">
        <v>489</v>
      </c>
      <c r="B265" s="455" t="s">
        <v>364</v>
      </c>
      <c r="C265" s="456"/>
      <c r="D265" s="456"/>
      <c r="E265" s="177"/>
      <c r="F265" s="177"/>
      <c r="G265" s="177"/>
      <c r="H265" s="177"/>
      <c r="I265" s="316"/>
    </row>
    <row r="266" spans="1:9" ht="20.100000000000001" customHeight="1" x14ac:dyDescent="0.2">
      <c r="A266" s="374" t="s">
        <v>242</v>
      </c>
      <c r="B266" s="374"/>
      <c r="C266" s="374"/>
      <c r="D266" s="372"/>
      <c r="E266" s="372"/>
      <c r="F266" s="372"/>
      <c r="G266" s="372"/>
      <c r="H266" s="372"/>
    </row>
    <row r="267" spans="1:9" ht="20.100000000000001" customHeight="1" x14ac:dyDescent="0.2">
      <c r="A267" s="374" t="s">
        <v>243</v>
      </c>
      <c r="B267" s="374"/>
      <c r="C267" s="374"/>
      <c r="D267" s="372"/>
      <c r="E267" s="372"/>
      <c r="F267" s="372"/>
      <c r="G267" s="372"/>
      <c r="H267" s="372"/>
    </row>
    <row r="268" spans="1:9" ht="20.100000000000001" customHeight="1" x14ac:dyDescent="0.2">
      <c r="A268" s="374" t="s">
        <v>244</v>
      </c>
      <c r="B268" s="374"/>
      <c r="C268" s="374"/>
      <c r="D268" s="372"/>
      <c r="E268" s="372"/>
      <c r="F268" s="372"/>
      <c r="G268" s="372"/>
      <c r="H268" s="372"/>
    </row>
    <row r="269" spans="1:9" ht="20.100000000000001" customHeight="1" x14ac:dyDescent="0.2">
      <c r="A269" s="373" t="s">
        <v>245</v>
      </c>
      <c r="B269" s="373"/>
      <c r="C269" s="373"/>
      <c r="D269" s="372"/>
      <c r="E269" s="372"/>
      <c r="F269" s="372"/>
      <c r="G269" s="372"/>
      <c r="H269" s="372"/>
    </row>
    <row r="270" spans="1:9" ht="20.100000000000001" customHeight="1" x14ac:dyDescent="0.2">
      <c r="A270" s="373" t="s">
        <v>246</v>
      </c>
      <c r="B270" s="373"/>
      <c r="C270" s="373"/>
      <c r="D270" s="372"/>
      <c r="E270" s="372"/>
      <c r="F270" s="372"/>
      <c r="G270" s="372"/>
      <c r="H270" s="372"/>
    </row>
    <row r="271" spans="1:9" ht="20.100000000000001" customHeight="1" x14ac:dyDescent="0.2">
      <c r="A271" s="405" t="s">
        <v>290</v>
      </c>
      <c r="B271" s="405"/>
      <c r="C271" s="405"/>
      <c r="D271" s="318" t="s">
        <v>291</v>
      </c>
      <c r="E271" s="301"/>
      <c r="F271" s="301"/>
      <c r="G271" s="193"/>
      <c r="H271" s="194"/>
    </row>
    <row r="272" spans="1:9" ht="30" customHeight="1" x14ac:dyDescent="0.2">
      <c r="A272" s="406"/>
      <c r="B272" s="406"/>
      <c r="C272" s="406"/>
      <c r="D272" s="319" t="s">
        <v>292</v>
      </c>
      <c r="E272" s="408" t="s">
        <v>293</v>
      </c>
      <c r="F272" s="409"/>
      <c r="G272" s="195"/>
      <c r="H272" s="196"/>
    </row>
    <row r="273" spans="1:8" ht="30" customHeight="1" x14ac:dyDescent="0.2">
      <c r="A273" s="407"/>
      <c r="B273" s="407"/>
      <c r="C273" s="407"/>
      <c r="D273" s="320" t="s">
        <v>295</v>
      </c>
      <c r="E273" s="388" t="s">
        <v>294</v>
      </c>
      <c r="F273" s="389"/>
      <c r="G273" s="247"/>
      <c r="H273" s="248"/>
    </row>
    <row r="274" spans="1:8" ht="45" customHeight="1" x14ac:dyDescent="0.2">
      <c r="A274" s="374" t="s">
        <v>274</v>
      </c>
      <c r="B274" s="374"/>
      <c r="C274" s="374"/>
      <c r="D274" s="402"/>
      <c r="E274" s="402"/>
      <c r="F274" s="402"/>
      <c r="G274" s="402"/>
      <c r="H274" s="402"/>
    </row>
    <row r="275" spans="1:8" ht="20.100000000000001" customHeight="1" x14ac:dyDescent="0.2">
      <c r="A275" s="176" t="s">
        <v>326</v>
      </c>
      <c r="B275" s="403" t="s">
        <v>421</v>
      </c>
      <c r="C275" s="404"/>
      <c r="D275" s="404"/>
      <c r="E275" s="178" t="s">
        <v>38</v>
      </c>
      <c r="F275" s="178" t="s">
        <v>241</v>
      </c>
      <c r="G275" s="178" t="s">
        <v>40</v>
      </c>
      <c r="H275" s="179" t="s">
        <v>240</v>
      </c>
    </row>
    <row r="276" spans="1:8" x14ac:dyDescent="0.2">
      <c r="A276" s="180" t="s">
        <v>327</v>
      </c>
      <c r="B276" s="181" t="s">
        <v>247</v>
      </c>
      <c r="C276" s="181"/>
      <c r="D276" s="170"/>
      <c r="E276" s="375" t="s">
        <v>56</v>
      </c>
      <c r="F276" s="378">
        <v>1</v>
      </c>
      <c r="G276" s="381">
        <f>IF(D278=C280,3,IF(D278=C281,2,IF(D278=C282,1,0)))</f>
        <v>0</v>
      </c>
      <c r="H276" s="384">
        <f>F276*G276</f>
        <v>0</v>
      </c>
    </row>
    <row r="277" spans="1:8" x14ac:dyDescent="0.2">
      <c r="A277" s="183"/>
      <c r="B277" s="508" t="s">
        <v>319</v>
      </c>
      <c r="C277" s="514"/>
      <c r="D277" s="185" t="s">
        <v>339</v>
      </c>
      <c r="E277" s="376"/>
      <c r="F277" s="379"/>
      <c r="G277" s="382"/>
      <c r="H277" s="385"/>
    </row>
    <row r="278" spans="1:8" ht="13.5" customHeight="1" x14ac:dyDescent="0.2">
      <c r="A278" s="183"/>
      <c r="B278" s="184" t="s">
        <v>53</v>
      </c>
      <c r="C278" s="184"/>
      <c r="D278" s="200"/>
      <c r="E278" s="376"/>
      <c r="F278" s="379"/>
      <c r="G278" s="382"/>
      <c r="H278" s="385"/>
    </row>
    <row r="279" spans="1:8" ht="7.5" customHeight="1" x14ac:dyDescent="0.2">
      <c r="A279" s="186"/>
      <c r="B279" s="160"/>
      <c r="C279" s="160"/>
      <c r="D279" s="160"/>
      <c r="E279" s="376"/>
      <c r="F279" s="379"/>
      <c r="G279" s="382"/>
      <c r="H279" s="385"/>
    </row>
    <row r="280" spans="1:8" ht="14.25" customHeight="1" x14ac:dyDescent="0.2">
      <c r="A280" s="186"/>
      <c r="B280" s="345" t="s">
        <v>45</v>
      </c>
      <c r="C280" s="400" t="s">
        <v>338</v>
      </c>
      <c r="D280" s="400"/>
      <c r="E280" s="376"/>
      <c r="F280" s="379"/>
      <c r="G280" s="382"/>
      <c r="H280" s="385"/>
    </row>
    <row r="281" spans="1:8" ht="14.25" customHeight="1" x14ac:dyDescent="0.2">
      <c r="A281" s="186"/>
      <c r="B281" s="346" t="s">
        <v>46</v>
      </c>
      <c r="C281" s="396" t="s">
        <v>366</v>
      </c>
      <c r="D281" s="397"/>
      <c r="E281" s="376"/>
      <c r="F281" s="379"/>
      <c r="G281" s="382"/>
      <c r="H281" s="385"/>
    </row>
    <row r="282" spans="1:8" ht="14.25" customHeight="1" x14ac:dyDescent="0.2">
      <c r="A282" s="188"/>
      <c r="B282" s="317" t="s">
        <v>51</v>
      </c>
      <c r="C282" s="401" t="s">
        <v>512</v>
      </c>
      <c r="D282" s="418"/>
      <c r="E282" s="376"/>
      <c r="F282" s="379"/>
      <c r="G282" s="382"/>
      <c r="H282" s="385"/>
    </row>
    <row r="283" spans="1:8" ht="14.25" customHeight="1" x14ac:dyDescent="0.2">
      <c r="A283" s="180" t="s">
        <v>360</v>
      </c>
      <c r="B283" s="181" t="s">
        <v>271</v>
      </c>
      <c r="C283" s="311"/>
      <c r="D283" s="311"/>
      <c r="E283" s="398" t="s">
        <v>56</v>
      </c>
      <c r="F283" s="378">
        <v>4</v>
      </c>
      <c r="G283" s="381">
        <f>IF(D285=C287,3,IF(D285=C288,2,IF(D285=C289,2,IF(D285=C290,1,0))))</f>
        <v>0</v>
      </c>
      <c r="H283" s="384">
        <f>F283*G283</f>
        <v>0</v>
      </c>
    </row>
    <row r="284" spans="1:8" ht="25.5" x14ac:dyDescent="0.2">
      <c r="A284" s="183"/>
      <c r="B284" s="184" t="s">
        <v>43</v>
      </c>
      <c r="C284" s="184"/>
      <c r="D284" s="191" t="s">
        <v>410</v>
      </c>
      <c r="E284" s="399"/>
      <c r="F284" s="379"/>
      <c r="G284" s="382"/>
      <c r="H284" s="385"/>
    </row>
    <row r="285" spans="1:8" x14ac:dyDescent="0.2">
      <c r="A285" s="183"/>
      <c r="B285" s="184" t="s">
        <v>53</v>
      </c>
      <c r="C285" s="184"/>
      <c r="D285" s="199"/>
      <c r="E285" s="399"/>
      <c r="F285" s="379"/>
      <c r="G285" s="382"/>
      <c r="H285" s="385"/>
    </row>
    <row r="286" spans="1:8" ht="7.5" customHeight="1" x14ac:dyDescent="0.2">
      <c r="A286" s="186"/>
      <c r="B286" s="160"/>
      <c r="C286" s="160"/>
      <c r="D286" s="160"/>
      <c r="E286" s="399"/>
      <c r="F286" s="379"/>
      <c r="G286" s="382"/>
      <c r="H286" s="385"/>
    </row>
    <row r="287" spans="1:8" x14ac:dyDescent="0.2">
      <c r="A287" s="186"/>
      <c r="B287" s="345" t="s">
        <v>45</v>
      </c>
      <c r="C287" s="400" t="s">
        <v>409</v>
      </c>
      <c r="D287" s="400"/>
      <c r="E287" s="399"/>
      <c r="F287" s="379"/>
      <c r="G287" s="382"/>
      <c r="H287" s="385"/>
    </row>
    <row r="288" spans="1:8" x14ac:dyDescent="0.2">
      <c r="A288" s="186"/>
      <c r="B288" s="160" t="s">
        <v>46</v>
      </c>
      <c r="C288" s="401" t="s">
        <v>411</v>
      </c>
      <c r="D288" s="401"/>
      <c r="E288" s="399"/>
      <c r="F288" s="379"/>
      <c r="G288" s="382"/>
      <c r="H288" s="385"/>
    </row>
    <row r="289" spans="1:9" x14ac:dyDescent="0.2">
      <c r="A289" s="186"/>
      <c r="B289" s="346" t="s">
        <v>46</v>
      </c>
      <c r="C289" s="396" t="s">
        <v>412</v>
      </c>
      <c r="D289" s="396"/>
      <c r="E289" s="399"/>
      <c r="F289" s="379"/>
      <c r="G289" s="382"/>
      <c r="H289" s="385"/>
    </row>
    <row r="290" spans="1:9" ht="14.25" customHeight="1" thickBot="1" x14ac:dyDescent="0.25">
      <c r="A290" s="188"/>
      <c r="B290" s="340" t="s">
        <v>201</v>
      </c>
      <c r="C290" s="401" t="s">
        <v>408</v>
      </c>
      <c r="D290" s="401"/>
      <c r="E290" s="399"/>
      <c r="F290" s="379"/>
      <c r="G290" s="382"/>
      <c r="H290" s="385"/>
    </row>
    <row r="291" spans="1:9" ht="14.25" customHeight="1" thickTop="1" x14ac:dyDescent="0.2">
      <c r="A291" s="367"/>
      <c r="B291" s="367"/>
      <c r="C291" s="367"/>
      <c r="D291" s="367"/>
      <c r="E291" s="367"/>
      <c r="F291" s="367"/>
      <c r="G291" s="368"/>
      <c r="H291" s="192">
        <f>SUM(H276:H290)</f>
        <v>0</v>
      </c>
    </row>
    <row r="292" spans="1:9" ht="20.100000000000001" customHeight="1" x14ac:dyDescent="0.2">
      <c r="A292" s="176" t="s">
        <v>490</v>
      </c>
      <c r="B292" s="532" t="s">
        <v>365</v>
      </c>
      <c r="C292" s="533"/>
      <c r="D292" s="533"/>
      <c r="E292" s="177"/>
      <c r="F292" s="177"/>
      <c r="G292" s="177"/>
      <c r="H292" s="177"/>
      <c r="I292" s="316"/>
    </row>
    <row r="293" spans="1:9" ht="20.100000000000001" customHeight="1" x14ac:dyDescent="0.2">
      <c r="A293" s="374" t="s">
        <v>242</v>
      </c>
      <c r="B293" s="374"/>
      <c r="C293" s="374"/>
      <c r="D293" s="372"/>
      <c r="E293" s="372"/>
      <c r="F293" s="372"/>
      <c r="G293" s="372"/>
      <c r="H293" s="372"/>
    </row>
    <row r="294" spans="1:9" ht="20.100000000000001" customHeight="1" x14ac:dyDescent="0.2">
      <c r="A294" s="374" t="s">
        <v>243</v>
      </c>
      <c r="B294" s="374"/>
      <c r="C294" s="374"/>
      <c r="D294" s="372"/>
      <c r="E294" s="372"/>
      <c r="F294" s="372"/>
      <c r="G294" s="372"/>
      <c r="H294" s="372"/>
    </row>
    <row r="295" spans="1:9" ht="20.100000000000001" customHeight="1" x14ac:dyDescent="0.2">
      <c r="A295" s="374" t="s">
        <v>244</v>
      </c>
      <c r="B295" s="374"/>
      <c r="C295" s="374"/>
      <c r="D295" s="372"/>
      <c r="E295" s="372"/>
      <c r="F295" s="372"/>
      <c r="G295" s="372"/>
      <c r="H295" s="372"/>
    </row>
    <row r="296" spans="1:9" ht="20.100000000000001" customHeight="1" x14ac:dyDescent="0.2">
      <c r="A296" s="373" t="s">
        <v>245</v>
      </c>
      <c r="B296" s="373"/>
      <c r="C296" s="373"/>
      <c r="D296" s="372"/>
      <c r="E296" s="372"/>
      <c r="F296" s="372"/>
      <c r="G296" s="372"/>
      <c r="H296" s="372"/>
    </row>
    <row r="297" spans="1:9" ht="20.100000000000001" customHeight="1" x14ac:dyDescent="0.2">
      <c r="A297" s="373" t="s">
        <v>246</v>
      </c>
      <c r="B297" s="373"/>
      <c r="C297" s="373"/>
      <c r="D297" s="372"/>
      <c r="E297" s="372"/>
      <c r="F297" s="372"/>
      <c r="G297" s="372"/>
      <c r="H297" s="372"/>
    </row>
    <row r="298" spans="1:9" ht="20.100000000000001" customHeight="1" x14ac:dyDescent="0.2">
      <c r="A298" s="405" t="s">
        <v>290</v>
      </c>
      <c r="B298" s="405"/>
      <c r="C298" s="405"/>
      <c r="D298" s="318" t="s">
        <v>291</v>
      </c>
      <c r="E298" s="301"/>
      <c r="F298" s="301"/>
      <c r="G298" s="193"/>
      <c r="H298" s="194"/>
    </row>
    <row r="299" spans="1:9" ht="30" customHeight="1" x14ac:dyDescent="0.2">
      <c r="A299" s="406"/>
      <c r="B299" s="406"/>
      <c r="C299" s="406"/>
      <c r="D299" s="319" t="s">
        <v>292</v>
      </c>
      <c r="E299" s="408" t="s">
        <v>293</v>
      </c>
      <c r="F299" s="409"/>
      <c r="G299" s="195"/>
      <c r="H299" s="196"/>
    </row>
    <row r="300" spans="1:9" ht="30" customHeight="1" x14ac:dyDescent="0.2">
      <c r="A300" s="407"/>
      <c r="B300" s="407"/>
      <c r="C300" s="407"/>
      <c r="D300" s="320" t="s">
        <v>295</v>
      </c>
      <c r="E300" s="388" t="s">
        <v>294</v>
      </c>
      <c r="F300" s="389"/>
      <c r="G300" s="247"/>
      <c r="H300" s="248"/>
    </row>
    <row r="301" spans="1:9" ht="45" customHeight="1" x14ac:dyDescent="0.2">
      <c r="A301" s="374" t="s">
        <v>274</v>
      </c>
      <c r="B301" s="374"/>
      <c r="C301" s="374"/>
      <c r="D301" s="402"/>
      <c r="E301" s="402"/>
      <c r="F301" s="402"/>
      <c r="G301" s="402"/>
      <c r="H301" s="402"/>
    </row>
    <row r="302" spans="1:9" ht="26.25" customHeight="1" x14ac:dyDescent="0.2">
      <c r="A302" s="176" t="s">
        <v>328</v>
      </c>
      <c r="B302" s="549" t="s">
        <v>425</v>
      </c>
      <c r="C302" s="550"/>
      <c r="D302" s="550"/>
      <c r="E302" s="550"/>
      <c r="F302" s="550"/>
      <c r="G302" s="550"/>
      <c r="H302" s="550"/>
    </row>
    <row r="303" spans="1:9" s="327" customFormat="1" ht="14.25" customHeight="1" x14ac:dyDescent="0.2">
      <c r="A303" s="454"/>
      <c r="B303" s="454"/>
      <c r="C303" s="454"/>
      <c r="D303" s="454"/>
      <c r="E303" s="454"/>
      <c r="F303" s="454"/>
      <c r="G303" s="454"/>
      <c r="H303" s="454"/>
    </row>
    <row r="304" spans="1:9" ht="20.100000000000001" customHeight="1" x14ac:dyDescent="0.2">
      <c r="A304" s="176" t="s">
        <v>491</v>
      </c>
      <c r="B304" s="455" t="s">
        <v>368</v>
      </c>
      <c r="C304" s="456"/>
      <c r="D304" s="456"/>
      <c r="E304" s="177"/>
      <c r="F304" s="177"/>
      <c r="G304" s="177"/>
      <c r="H304" s="177"/>
      <c r="I304" s="316"/>
    </row>
    <row r="305" spans="1:8" ht="20.100000000000001" customHeight="1" x14ac:dyDescent="0.2">
      <c r="A305" s="374" t="s">
        <v>242</v>
      </c>
      <c r="B305" s="374"/>
      <c r="C305" s="374"/>
      <c r="D305" s="372"/>
      <c r="E305" s="372"/>
      <c r="F305" s="372"/>
      <c r="G305" s="372"/>
      <c r="H305" s="372"/>
    </row>
    <row r="306" spans="1:8" ht="20.100000000000001" customHeight="1" x14ac:dyDescent="0.2">
      <c r="A306" s="374" t="s">
        <v>243</v>
      </c>
      <c r="B306" s="374"/>
      <c r="C306" s="374"/>
      <c r="D306" s="372"/>
      <c r="E306" s="372"/>
      <c r="F306" s="372"/>
      <c r="G306" s="372"/>
      <c r="H306" s="372"/>
    </row>
    <row r="307" spans="1:8" ht="20.100000000000001" customHeight="1" x14ac:dyDescent="0.2">
      <c r="A307" s="374" t="s">
        <v>244</v>
      </c>
      <c r="B307" s="374"/>
      <c r="C307" s="374"/>
      <c r="D307" s="372"/>
      <c r="E307" s="372"/>
      <c r="F307" s="372"/>
      <c r="G307" s="372"/>
      <c r="H307" s="372"/>
    </row>
    <row r="308" spans="1:8" ht="20.100000000000001" customHeight="1" x14ac:dyDescent="0.2">
      <c r="A308" s="373" t="s">
        <v>245</v>
      </c>
      <c r="B308" s="373"/>
      <c r="C308" s="373"/>
      <c r="D308" s="372"/>
      <c r="E308" s="372"/>
      <c r="F308" s="372"/>
      <c r="G308" s="372"/>
      <c r="H308" s="372"/>
    </row>
    <row r="309" spans="1:8" ht="20.100000000000001" customHeight="1" x14ac:dyDescent="0.2">
      <c r="A309" s="373" t="s">
        <v>246</v>
      </c>
      <c r="B309" s="373"/>
      <c r="C309" s="373"/>
      <c r="D309" s="372"/>
      <c r="E309" s="372"/>
      <c r="F309" s="372"/>
      <c r="G309" s="372"/>
      <c r="H309" s="372"/>
    </row>
    <row r="310" spans="1:8" ht="20.100000000000001" customHeight="1" x14ac:dyDescent="0.2">
      <c r="A310" s="405" t="s">
        <v>290</v>
      </c>
      <c r="B310" s="405"/>
      <c r="C310" s="405"/>
      <c r="D310" s="318" t="s">
        <v>291</v>
      </c>
      <c r="E310" s="301"/>
      <c r="F310" s="301"/>
      <c r="G310" s="193"/>
      <c r="H310" s="194"/>
    </row>
    <row r="311" spans="1:8" ht="30" customHeight="1" x14ac:dyDescent="0.2">
      <c r="A311" s="406"/>
      <c r="B311" s="406"/>
      <c r="C311" s="406"/>
      <c r="D311" s="319" t="s">
        <v>292</v>
      </c>
      <c r="E311" s="408" t="s">
        <v>293</v>
      </c>
      <c r="F311" s="409"/>
      <c r="G311" s="195"/>
      <c r="H311" s="196"/>
    </row>
    <row r="312" spans="1:8" ht="30" customHeight="1" x14ac:dyDescent="0.2">
      <c r="A312" s="407"/>
      <c r="B312" s="407"/>
      <c r="C312" s="407"/>
      <c r="D312" s="320" t="s">
        <v>295</v>
      </c>
      <c r="E312" s="388" t="s">
        <v>294</v>
      </c>
      <c r="F312" s="389"/>
      <c r="G312" s="247"/>
      <c r="H312" s="248"/>
    </row>
    <row r="313" spans="1:8" ht="45" customHeight="1" x14ac:dyDescent="0.2">
      <c r="A313" s="374" t="s">
        <v>274</v>
      </c>
      <c r="B313" s="374"/>
      <c r="C313" s="374"/>
      <c r="D313" s="402"/>
      <c r="E313" s="402"/>
      <c r="F313" s="402"/>
      <c r="G313" s="402"/>
      <c r="H313" s="402"/>
    </row>
    <row r="314" spans="1:8" ht="20.100000000000001" customHeight="1" x14ac:dyDescent="0.2">
      <c r="A314" s="176" t="s">
        <v>329</v>
      </c>
      <c r="B314" s="419" t="s">
        <v>426</v>
      </c>
      <c r="C314" s="420"/>
      <c r="D314" s="420"/>
      <c r="E314" s="178" t="s">
        <v>38</v>
      </c>
      <c r="F314" s="178" t="s">
        <v>241</v>
      </c>
      <c r="G314" s="178" t="s">
        <v>40</v>
      </c>
      <c r="H314" s="179" t="s">
        <v>240</v>
      </c>
    </row>
    <row r="315" spans="1:8" ht="14.25" customHeight="1" x14ac:dyDescent="0.2">
      <c r="A315" s="180" t="s">
        <v>330</v>
      </c>
      <c r="B315" s="181" t="s">
        <v>42</v>
      </c>
      <c r="C315" s="311"/>
      <c r="D315" s="311"/>
      <c r="E315" s="375" t="s">
        <v>56</v>
      </c>
      <c r="F315" s="378">
        <v>4</v>
      </c>
      <c r="G315" s="381">
        <f>IF(D317=C321,1,0)+IF(C320=D317,2,0)+IF(C319=D317,3,0)</f>
        <v>0</v>
      </c>
      <c r="H315" s="384">
        <f>F315*G315</f>
        <v>0</v>
      </c>
    </row>
    <row r="316" spans="1:8" ht="25.5" x14ac:dyDescent="0.2">
      <c r="A316" s="183"/>
      <c r="B316" s="184" t="s">
        <v>43</v>
      </c>
      <c r="C316" s="184"/>
      <c r="D316" s="191" t="s">
        <v>513</v>
      </c>
      <c r="E316" s="376"/>
      <c r="F316" s="379"/>
      <c r="G316" s="382"/>
      <c r="H316" s="385"/>
    </row>
    <row r="317" spans="1:8" x14ac:dyDescent="0.2">
      <c r="A317" s="183"/>
      <c r="B317" s="184" t="s">
        <v>53</v>
      </c>
      <c r="C317" s="184"/>
      <c r="D317" s="199"/>
      <c r="E317" s="376"/>
      <c r="F317" s="379"/>
      <c r="G317" s="382"/>
      <c r="H317" s="385"/>
    </row>
    <row r="318" spans="1:8" ht="7.5" customHeight="1" x14ac:dyDescent="0.2">
      <c r="A318" s="186"/>
      <c r="B318" s="160"/>
      <c r="C318" s="160"/>
      <c r="D318" s="160"/>
      <c r="E318" s="376"/>
      <c r="F318" s="379"/>
      <c r="G318" s="382"/>
      <c r="H318" s="385"/>
    </row>
    <row r="319" spans="1:8" ht="56.1" customHeight="1" x14ac:dyDescent="0.2">
      <c r="A319" s="186"/>
      <c r="B319" s="358" t="s">
        <v>45</v>
      </c>
      <c r="C319" s="527" t="s">
        <v>397</v>
      </c>
      <c r="D319" s="527"/>
      <c r="E319" s="376"/>
      <c r="F319" s="379"/>
      <c r="G319" s="382"/>
      <c r="H319" s="385"/>
    </row>
    <row r="320" spans="1:8" ht="56.25" customHeight="1" x14ac:dyDescent="0.2">
      <c r="A320" s="186"/>
      <c r="B320" s="285" t="s">
        <v>46</v>
      </c>
      <c r="C320" s="526" t="s">
        <v>396</v>
      </c>
      <c r="D320" s="526"/>
      <c r="E320" s="376"/>
      <c r="F320" s="379"/>
      <c r="G320" s="382"/>
      <c r="H320" s="385"/>
    </row>
    <row r="321" spans="1:9" ht="29.25" customHeight="1" x14ac:dyDescent="0.2">
      <c r="A321" s="188"/>
      <c r="B321" s="341" t="s">
        <v>201</v>
      </c>
      <c r="C321" s="525" t="s">
        <v>398</v>
      </c>
      <c r="D321" s="525"/>
      <c r="E321" s="376"/>
      <c r="F321" s="379"/>
      <c r="G321" s="382"/>
      <c r="H321" s="385"/>
    </row>
    <row r="322" spans="1:9" ht="14.25" customHeight="1" x14ac:dyDescent="0.2">
      <c r="A322" s="180" t="s">
        <v>331</v>
      </c>
      <c r="B322" s="181" t="s">
        <v>131</v>
      </c>
      <c r="C322" s="181"/>
      <c r="D322" s="170"/>
      <c r="E322" s="375" t="s">
        <v>56</v>
      </c>
      <c r="F322" s="378">
        <v>2</v>
      </c>
      <c r="G322" s="381">
        <f>IF(D324=C326,2,IF(D324=C327,1,IF(D324=C325,3,0)))</f>
        <v>0</v>
      </c>
      <c r="H322" s="384">
        <f>F322*G322</f>
        <v>0</v>
      </c>
    </row>
    <row r="323" spans="1:9" x14ac:dyDescent="0.2">
      <c r="A323" s="183"/>
      <c r="B323" s="184" t="s">
        <v>133</v>
      </c>
      <c r="C323" s="184"/>
      <c r="D323" s="187" t="s">
        <v>367</v>
      </c>
      <c r="E323" s="376"/>
      <c r="F323" s="379"/>
      <c r="G323" s="382"/>
      <c r="H323" s="385"/>
    </row>
    <row r="324" spans="1:9" x14ac:dyDescent="0.2">
      <c r="A324" s="183"/>
      <c r="B324" s="184" t="s">
        <v>53</v>
      </c>
      <c r="C324" s="184"/>
      <c r="D324" s="199"/>
      <c r="E324" s="376"/>
      <c r="F324" s="379"/>
      <c r="G324" s="382"/>
      <c r="H324" s="385"/>
    </row>
    <row r="325" spans="1:9" ht="15.75" customHeight="1" x14ac:dyDescent="0.2">
      <c r="A325" s="186"/>
      <c r="B325" s="345" t="s">
        <v>45</v>
      </c>
      <c r="C325" s="387" t="s">
        <v>516</v>
      </c>
      <c r="D325" s="387"/>
      <c r="E325" s="376"/>
      <c r="F325" s="379"/>
      <c r="G325" s="382"/>
      <c r="H325" s="385"/>
    </row>
    <row r="326" spans="1:9" ht="15.75" customHeight="1" x14ac:dyDescent="0.2">
      <c r="A326" s="186"/>
      <c r="B326" s="346" t="s">
        <v>46</v>
      </c>
      <c r="C326" s="387" t="s">
        <v>515</v>
      </c>
      <c r="D326" s="387"/>
      <c r="E326" s="376"/>
      <c r="F326" s="379"/>
      <c r="G326" s="382"/>
      <c r="H326" s="385"/>
    </row>
    <row r="327" spans="1:9" ht="14.25" customHeight="1" thickBot="1" x14ac:dyDescent="0.25">
      <c r="A327" s="186"/>
      <c r="B327" s="317" t="s">
        <v>51</v>
      </c>
      <c r="C327" s="387" t="s">
        <v>514</v>
      </c>
      <c r="D327" s="387"/>
      <c r="E327" s="376"/>
      <c r="F327" s="379"/>
      <c r="G327" s="382"/>
      <c r="H327" s="385"/>
    </row>
    <row r="328" spans="1:9" ht="14.25" customHeight="1" thickTop="1" x14ac:dyDescent="0.2">
      <c r="A328" s="367"/>
      <c r="B328" s="367"/>
      <c r="C328" s="367"/>
      <c r="D328" s="367"/>
      <c r="E328" s="367"/>
      <c r="F328" s="367"/>
      <c r="G328" s="368"/>
      <c r="H328" s="192">
        <f>SUM(H315:H327)</f>
        <v>0</v>
      </c>
    </row>
    <row r="329" spans="1:9" ht="20.100000000000001" customHeight="1" x14ac:dyDescent="0.2">
      <c r="A329" s="176" t="s">
        <v>492</v>
      </c>
      <c r="B329" s="455" t="s">
        <v>369</v>
      </c>
      <c r="C329" s="456"/>
      <c r="D329" s="456"/>
      <c r="E329" s="177"/>
      <c r="F329" s="177"/>
      <c r="G329" s="177"/>
      <c r="H329" s="177"/>
      <c r="I329" s="316"/>
    </row>
    <row r="330" spans="1:9" ht="20.100000000000001" customHeight="1" x14ac:dyDescent="0.2">
      <c r="A330" s="374" t="s">
        <v>242</v>
      </c>
      <c r="B330" s="374"/>
      <c r="C330" s="374"/>
      <c r="D330" s="372"/>
      <c r="E330" s="372"/>
      <c r="F330" s="372"/>
      <c r="G330" s="372"/>
      <c r="H330" s="372"/>
    </row>
    <row r="331" spans="1:9" ht="20.100000000000001" customHeight="1" x14ac:dyDescent="0.2">
      <c r="A331" s="374" t="s">
        <v>243</v>
      </c>
      <c r="B331" s="374"/>
      <c r="C331" s="374"/>
      <c r="D331" s="372"/>
      <c r="E331" s="372"/>
      <c r="F331" s="372"/>
      <c r="G331" s="372"/>
      <c r="H331" s="372"/>
    </row>
    <row r="332" spans="1:9" ht="20.100000000000001" customHeight="1" x14ac:dyDescent="0.2">
      <c r="A332" s="374" t="s">
        <v>244</v>
      </c>
      <c r="B332" s="374"/>
      <c r="C332" s="374"/>
      <c r="D332" s="372"/>
      <c r="E332" s="372"/>
      <c r="F332" s="372"/>
      <c r="G332" s="372"/>
      <c r="H332" s="372"/>
    </row>
    <row r="333" spans="1:9" ht="20.100000000000001" customHeight="1" x14ac:dyDescent="0.2">
      <c r="A333" s="373" t="s">
        <v>245</v>
      </c>
      <c r="B333" s="373"/>
      <c r="C333" s="373"/>
      <c r="D333" s="372"/>
      <c r="E333" s="372"/>
      <c r="F333" s="372"/>
      <c r="G333" s="372"/>
      <c r="H333" s="372"/>
    </row>
    <row r="334" spans="1:9" ht="20.100000000000001" customHeight="1" x14ac:dyDescent="0.2">
      <c r="A334" s="373" t="s">
        <v>246</v>
      </c>
      <c r="B334" s="373"/>
      <c r="C334" s="373"/>
      <c r="D334" s="372"/>
      <c r="E334" s="372"/>
      <c r="F334" s="372"/>
      <c r="G334" s="372"/>
      <c r="H334" s="372"/>
    </row>
    <row r="335" spans="1:9" ht="20.100000000000001" customHeight="1" x14ac:dyDescent="0.2">
      <c r="A335" s="405" t="s">
        <v>290</v>
      </c>
      <c r="B335" s="405"/>
      <c r="C335" s="405"/>
      <c r="D335" s="318" t="s">
        <v>291</v>
      </c>
      <c r="E335" s="301"/>
      <c r="F335" s="301"/>
      <c r="G335" s="193"/>
      <c r="H335" s="194"/>
    </row>
    <row r="336" spans="1:9" ht="30" customHeight="1" x14ac:dyDescent="0.2">
      <c r="A336" s="406"/>
      <c r="B336" s="406"/>
      <c r="C336" s="406"/>
      <c r="D336" s="319" t="s">
        <v>292</v>
      </c>
      <c r="E336" s="408" t="s">
        <v>293</v>
      </c>
      <c r="F336" s="409"/>
      <c r="G336" s="195"/>
      <c r="H336" s="196"/>
    </row>
    <row r="337" spans="1:8" ht="30" customHeight="1" x14ac:dyDescent="0.2">
      <c r="A337" s="407"/>
      <c r="B337" s="407"/>
      <c r="C337" s="407"/>
      <c r="D337" s="320" t="s">
        <v>295</v>
      </c>
      <c r="E337" s="388" t="s">
        <v>294</v>
      </c>
      <c r="F337" s="389"/>
      <c r="G337" s="247"/>
      <c r="H337" s="248"/>
    </row>
    <row r="338" spans="1:8" ht="45" customHeight="1" x14ac:dyDescent="0.2">
      <c r="A338" s="374" t="s">
        <v>274</v>
      </c>
      <c r="B338" s="374"/>
      <c r="C338" s="374"/>
      <c r="D338" s="402"/>
      <c r="E338" s="402"/>
      <c r="F338" s="402"/>
      <c r="G338" s="402"/>
      <c r="H338" s="402"/>
    </row>
    <row r="339" spans="1:8" ht="20.100000000000001" customHeight="1" x14ac:dyDescent="0.2">
      <c r="A339" s="176" t="s">
        <v>332</v>
      </c>
      <c r="B339" s="419" t="s">
        <v>427</v>
      </c>
      <c r="C339" s="420"/>
      <c r="D339" s="420"/>
      <c r="E339" s="178" t="s">
        <v>38</v>
      </c>
      <c r="F339" s="178" t="s">
        <v>241</v>
      </c>
      <c r="G339" s="178" t="s">
        <v>40</v>
      </c>
      <c r="H339" s="179" t="s">
        <v>240</v>
      </c>
    </row>
    <row r="340" spans="1:8" ht="14.25" customHeight="1" x14ac:dyDescent="0.2">
      <c r="A340" s="180" t="s">
        <v>361</v>
      </c>
      <c r="B340" s="181" t="s">
        <v>42</v>
      </c>
      <c r="C340" s="311"/>
      <c r="D340" s="311"/>
      <c r="E340" s="375" t="s">
        <v>56</v>
      </c>
      <c r="F340" s="378">
        <v>4</v>
      </c>
      <c r="G340" s="381">
        <f>IF(D342=C346,1,0)+IF(C345=D342,2,0)+IF(C344=D342,3,0)</f>
        <v>0</v>
      </c>
      <c r="H340" s="384">
        <f>F340*G340</f>
        <v>0</v>
      </c>
    </row>
    <row r="341" spans="1:8" ht="25.5" x14ac:dyDescent="0.2">
      <c r="A341" s="183"/>
      <c r="B341" s="184" t="s">
        <v>43</v>
      </c>
      <c r="C341" s="184"/>
      <c r="D341" s="191" t="s">
        <v>517</v>
      </c>
      <c r="E341" s="376"/>
      <c r="F341" s="379"/>
      <c r="G341" s="382"/>
      <c r="H341" s="385"/>
    </row>
    <row r="342" spans="1:8" x14ac:dyDescent="0.2">
      <c r="A342" s="183"/>
      <c r="B342" s="184" t="s">
        <v>53</v>
      </c>
      <c r="C342" s="184"/>
      <c r="D342" s="199"/>
      <c r="E342" s="376"/>
      <c r="F342" s="379"/>
      <c r="G342" s="382"/>
      <c r="H342" s="385"/>
    </row>
    <row r="343" spans="1:8" ht="7.5" customHeight="1" x14ac:dyDescent="0.2">
      <c r="A343" s="186"/>
      <c r="B343" s="160"/>
      <c r="C343" s="160"/>
      <c r="D343" s="160"/>
      <c r="E343" s="376"/>
      <c r="F343" s="379"/>
      <c r="G343" s="382"/>
      <c r="H343" s="385"/>
    </row>
    <row r="344" spans="1:8" ht="27.75" customHeight="1" x14ac:dyDescent="0.2">
      <c r="A344" s="186"/>
      <c r="B344" s="358" t="s">
        <v>45</v>
      </c>
      <c r="C344" s="526" t="s">
        <v>430</v>
      </c>
      <c r="D344" s="526"/>
      <c r="E344" s="376"/>
      <c r="F344" s="379"/>
      <c r="G344" s="382"/>
      <c r="H344" s="385"/>
    </row>
    <row r="345" spans="1:8" x14ac:dyDescent="0.2">
      <c r="A345" s="186"/>
      <c r="B345" s="285" t="s">
        <v>46</v>
      </c>
      <c r="C345" s="526" t="s">
        <v>518</v>
      </c>
      <c r="D345" s="526"/>
      <c r="E345" s="376"/>
      <c r="F345" s="379"/>
      <c r="G345" s="382"/>
      <c r="H345" s="385"/>
    </row>
    <row r="346" spans="1:8" ht="27" customHeight="1" x14ac:dyDescent="0.2">
      <c r="A346" s="188"/>
      <c r="B346" s="340" t="s">
        <v>201</v>
      </c>
      <c r="C346" s="525" t="s">
        <v>429</v>
      </c>
      <c r="D346" s="525"/>
      <c r="E346" s="376"/>
      <c r="F346" s="379"/>
      <c r="G346" s="382"/>
      <c r="H346" s="385"/>
    </row>
    <row r="347" spans="1:8" ht="14.25" customHeight="1" x14ac:dyDescent="0.2">
      <c r="A347" s="180" t="s">
        <v>333</v>
      </c>
      <c r="B347" s="181" t="s">
        <v>131</v>
      </c>
      <c r="C347" s="181"/>
      <c r="D347" s="170"/>
      <c r="E347" s="375" t="s">
        <v>56</v>
      </c>
      <c r="F347" s="378">
        <v>2</v>
      </c>
      <c r="G347" s="381">
        <f>IF(D349=C351,2,IF(D349=C352,1,IF(D349=C350,3,0)))</f>
        <v>0</v>
      </c>
      <c r="H347" s="384">
        <f>F347*G347</f>
        <v>0</v>
      </c>
    </row>
    <row r="348" spans="1:8" x14ac:dyDescent="0.2">
      <c r="A348" s="183"/>
      <c r="B348" s="184" t="s">
        <v>133</v>
      </c>
      <c r="C348" s="184"/>
      <c r="D348" s="187" t="s">
        <v>367</v>
      </c>
      <c r="E348" s="376"/>
      <c r="F348" s="379"/>
      <c r="G348" s="382"/>
      <c r="H348" s="385"/>
    </row>
    <row r="349" spans="1:8" x14ac:dyDescent="0.2">
      <c r="A349" s="183"/>
      <c r="B349" s="184" t="s">
        <v>53</v>
      </c>
      <c r="C349" s="184"/>
      <c r="D349" s="199"/>
      <c r="E349" s="376"/>
      <c r="F349" s="379"/>
      <c r="G349" s="382"/>
      <c r="H349" s="385"/>
    </row>
    <row r="350" spans="1:8" ht="15.75" customHeight="1" x14ac:dyDescent="0.2">
      <c r="A350" s="186"/>
      <c r="B350" s="317" t="s">
        <v>45</v>
      </c>
      <c r="C350" s="387" t="s">
        <v>516</v>
      </c>
      <c r="D350" s="387"/>
      <c r="E350" s="376"/>
      <c r="F350" s="379"/>
      <c r="G350" s="382"/>
      <c r="H350" s="385"/>
    </row>
    <row r="351" spans="1:8" ht="15.75" customHeight="1" x14ac:dyDescent="0.2">
      <c r="A351" s="186"/>
      <c r="B351" s="346" t="s">
        <v>46</v>
      </c>
      <c r="C351" s="387" t="s">
        <v>515</v>
      </c>
      <c r="D351" s="387"/>
      <c r="E351" s="376"/>
      <c r="F351" s="379"/>
      <c r="G351" s="382"/>
      <c r="H351" s="385"/>
    </row>
    <row r="352" spans="1:8" ht="14.25" customHeight="1" thickBot="1" x14ac:dyDescent="0.25">
      <c r="A352" s="186"/>
      <c r="B352" s="317" t="s">
        <v>51</v>
      </c>
      <c r="C352" s="387" t="s">
        <v>514</v>
      </c>
      <c r="D352" s="387"/>
      <c r="E352" s="376"/>
      <c r="F352" s="379"/>
      <c r="G352" s="382"/>
      <c r="H352" s="385"/>
    </row>
    <row r="353" spans="1:9" ht="14.25" customHeight="1" thickTop="1" x14ac:dyDescent="0.2">
      <c r="A353" s="367"/>
      <c r="B353" s="367"/>
      <c r="C353" s="367"/>
      <c r="D353" s="367"/>
      <c r="E353" s="367"/>
      <c r="F353" s="367"/>
      <c r="G353" s="368"/>
      <c r="H353" s="192">
        <f>SUM(H340:H352)</f>
        <v>0</v>
      </c>
    </row>
    <row r="354" spans="1:9" ht="20.100000000000001" customHeight="1" x14ac:dyDescent="0.2">
      <c r="A354" s="176" t="s">
        <v>493</v>
      </c>
      <c r="B354" s="455" t="s">
        <v>370</v>
      </c>
      <c r="C354" s="456"/>
      <c r="D354" s="456"/>
      <c r="E354" s="177"/>
      <c r="F354" s="177"/>
      <c r="G354" s="177"/>
      <c r="H354" s="177"/>
      <c r="I354" s="316"/>
    </row>
    <row r="355" spans="1:9" ht="20.100000000000001" customHeight="1" x14ac:dyDescent="0.2">
      <c r="A355" s="374" t="s">
        <v>242</v>
      </c>
      <c r="B355" s="374"/>
      <c r="C355" s="374"/>
      <c r="D355" s="372"/>
      <c r="E355" s="372"/>
      <c r="F355" s="372"/>
      <c r="G355" s="372"/>
      <c r="H355" s="372"/>
    </row>
    <row r="356" spans="1:9" ht="20.100000000000001" customHeight="1" x14ac:dyDescent="0.2">
      <c r="A356" s="374" t="s">
        <v>243</v>
      </c>
      <c r="B356" s="374"/>
      <c r="C356" s="374"/>
      <c r="D356" s="372"/>
      <c r="E356" s="372"/>
      <c r="F356" s="372"/>
      <c r="G356" s="372"/>
      <c r="H356" s="372"/>
    </row>
    <row r="357" spans="1:9" ht="20.100000000000001" customHeight="1" x14ac:dyDescent="0.2">
      <c r="A357" s="374" t="s">
        <v>244</v>
      </c>
      <c r="B357" s="374"/>
      <c r="C357" s="374"/>
      <c r="D357" s="372"/>
      <c r="E357" s="372"/>
      <c r="F357" s="372"/>
      <c r="G357" s="372"/>
      <c r="H357" s="372"/>
    </row>
    <row r="358" spans="1:9" ht="20.100000000000001" customHeight="1" x14ac:dyDescent="0.2">
      <c r="A358" s="373" t="s">
        <v>245</v>
      </c>
      <c r="B358" s="373"/>
      <c r="C358" s="373"/>
      <c r="D358" s="372"/>
      <c r="E358" s="372"/>
      <c r="F358" s="372"/>
      <c r="G358" s="372"/>
      <c r="H358" s="372"/>
    </row>
    <row r="359" spans="1:9" ht="20.100000000000001" customHeight="1" x14ac:dyDescent="0.2">
      <c r="A359" s="373" t="s">
        <v>246</v>
      </c>
      <c r="B359" s="373"/>
      <c r="C359" s="373"/>
      <c r="D359" s="372"/>
      <c r="E359" s="372"/>
      <c r="F359" s="372"/>
      <c r="G359" s="372"/>
      <c r="H359" s="372"/>
    </row>
    <row r="360" spans="1:9" ht="20.100000000000001" customHeight="1" x14ac:dyDescent="0.2">
      <c r="A360" s="405" t="s">
        <v>290</v>
      </c>
      <c r="B360" s="405"/>
      <c r="C360" s="405"/>
      <c r="D360" s="318" t="s">
        <v>291</v>
      </c>
      <c r="E360" s="301"/>
      <c r="F360" s="301"/>
      <c r="G360" s="193"/>
      <c r="H360" s="194"/>
    </row>
    <row r="361" spans="1:9" ht="30" customHeight="1" x14ac:dyDescent="0.2">
      <c r="A361" s="406"/>
      <c r="B361" s="406"/>
      <c r="C361" s="406"/>
      <c r="D361" s="319" t="s">
        <v>292</v>
      </c>
      <c r="E361" s="408" t="s">
        <v>293</v>
      </c>
      <c r="F361" s="409"/>
      <c r="G361" s="195"/>
      <c r="H361" s="196"/>
    </row>
    <row r="362" spans="1:9" ht="30" customHeight="1" x14ac:dyDescent="0.2">
      <c r="A362" s="407"/>
      <c r="B362" s="407"/>
      <c r="C362" s="407"/>
      <c r="D362" s="320" t="s">
        <v>295</v>
      </c>
      <c r="E362" s="388" t="s">
        <v>294</v>
      </c>
      <c r="F362" s="389"/>
      <c r="G362" s="247"/>
      <c r="H362" s="248"/>
    </row>
    <row r="363" spans="1:9" ht="45" customHeight="1" x14ac:dyDescent="0.2">
      <c r="A363" s="374" t="s">
        <v>274</v>
      </c>
      <c r="B363" s="374"/>
      <c r="C363" s="374"/>
      <c r="D363" s="402"/>
      <c r="E363" s="402"/>
      <c r="F363" s="402"/>
      <c r="G363" s="402"/>
      <c r="H363" s="402"/>
    </row>
    <row r="364" spans="1:9" ht="20.100000000000001" customHeight="1" x14ac:dyDescent="0.2">
      <c r="A364" s="176" t="s">
        <v>334</v>
      </c>
      <c r="B364" s="419" t="s">
        <v>428</v>
      </c>
      <c r="C364" s="420"/>
      <c r="D364" s="420"/>
      <c r="E364" s="178" t="s">
        <v>38</v>
      </c>
      <c r="F364" s="178" t="s">
        <v>241</v>
      </c>
      <c r="G364" s="178" t="s">
        <v>40</v>
      </c>
      <c r="H364" s="179" t="s">
        <v>240</v>
      </c>
    </row>
    <row r="365" spans="1:9" ht="14.25" customHeight="1" x14ac:dyDescent="0.2">
      <c r="A365" s="180" t="s">
        <v>494</v>
      </c>
      <c r="B365" s="181" t="s">
        <v>131</v>
      </c>
      <c r="C365" s="181"/>
      <c r="D365" s="170"/>
      <c r="E365" s="375" t="s">
        <v>56</v>
      </c>
      <c r="F365" s="378">
        <v>2</v>
      </c>
      <c r="G365" s="381">
        <f>IF(D367=C369,2,IF(D367=C370,1,IF(D367=C368,3,0)))</f>
        <v>0</v>
      </c>
      <c r="H365" s="384">
        <f>F365*G365</f>
        <v>0</v>
      </c>
    </row>
    <row r="366" spans="1:9" x14ac:dyDescent="0.2">
      <c r="A366" s="183"/>
      <c r="B366" s="184" t="s">
        <v>133</v>
      </c>
      <c r="C366" s="184"/>
      <c r="D366" s="187" t="s">
        <v>371</v>
      </c>
      <c r="E366" s="376"/>
      <c r="F366" s="379"/>
      <c r="G366" s="382"/>
      <c r="H366" s="385"/>
    </row>
    <row r="367" spans="1:9" x14ac:dyDescent="0.2">
      <c r="A367" s="183"/>
      <c r="B367" s="184" t="s">
        <v>53</v>
      </c>
      <c r="C367" s="184"/>
      <c r="D367" s="199"/>
      <c r="E367" s="376"/>
      <c r="F367" s="379"/>
      <c r="G367" s="382"/>
      <c r="H367" s="385"/>
    </row>
    <row r="368" spans="1:9" ht="15.75" customHeight="1" x14ac:dyDescent="0.2">
      <c r="A368" s="186"/>
      <c r="B368" s="345" t="s">
        <v>45</v>
      </c>
      <c r="C368" s="515" t="s">
        <v>503</v>
      </c>
      <c r="D368" s="515"/>
      <c r="E368" s="376"/>
      <c r="F368" s="379"/>
      <c r="G368" s="382"/>
      <c r="H368" s="385"/>
    </row>
    <row r="369" spans="1:8" ht="15.75" customHeight="1" x14ac:dyDescent="0.2">
      <c r="A369" s="186"/>
      <c r="B369" s="346" t="s">
        <v>46</v>
      </c>
      <c r="C369" s="421" t="s">
        <v>505</v>
      </c>
      <c r="D369" s="421"/>
      <c r="E369" s="376"/>
      <c r="F369" s="379"/>
      <c r="G369" s="382"/>
      <c r="H369" s="385"/>
    </row>
    <row r="370" spans="1:8" ht="14.25" customHeight="1" x14ac:dyDescent="0.2">
      <c r="A370" s="186"/>
      <c r="B370" s="317" t="s">
        <v>51</v>
      </c>
      <c r="C370" s="387" t="s">
        <v>504</v>
      </c>
      <c r="D370" s="387"/>
      <c r="E370" s="376"/>
      <c r="F370" s="379"/>
      <c r="G370" s="382"/>
      <c r="H370" s="385"/>
    </row>
    <row r="371" spans="1:8" x14ac:dyDescent="0.2">
      <c r="A371" s="180" t="s">
        <v>495</v>
      </c>
      <c r="B371" s="181" t="s">
        <v>247</v>
      </c>
      <c r="C371" s="181"/>
      <c r="D371" s="170"/>
      <c r="E371" s="375" t="s">
        <v>56</v>
      </c>
      <c r="F371" s="378">
        <v>1</v>
      </c>
      <c r="G371" s="381">
        <f>IF(D373=C375,3,IF(D373=C376,2,IF(D373=C377,1,0)))</f>
        <v>0</v>
      </c>
      <c r="H371" s="384">
        <f>F371*G371</f>
        <v>0</v>
      </c>
    </row>
    <row r="372" spans="1:8" x14ac:dyDescent="0.2">
      <c r="A372" s="183"/>
      <c r="B372" s="508" t="s">
        <v>319</v>
      </c>
      <c r="C372" s="514"/>
      <c r="D372" s="185" t="s">
        <v>339</v>
      </c>
      <c r="E372" s="376"/>
      <c r="F372" s="379"/>
      <c r="G372" s="382"/>
      <c r="H372" s="385"/>
    </row>
    <row r="373" spans="1:8" ht="13.5" customHeight="1" x14ac:dyDescent="0.2">
      <c r="A373" s="183"/>
      <c r="B373" s="184" t="s">
        <v>53</v>
      </c>
      <c r="C373" s="184"/>
      <c r="D373" s="200"/>
      <c r="E373" s="376"/>
      <c r="F373" s="379"/>
      <c r="G373" s="382"/>
      <c r="H373" s="385"/>
    </row>
    <row r="374" spans="1:8" ht="7.5" customHeight="1" x14ac:dyDescent="0.2">
      <c r="A374" s="186"/>
      <c r="B374" s="160"/>
      <c r="C374" s="160"/>
      <c r="D374" s="160"/>
      <c r="E374" s="376"/>
      <c r="F374" s="379"/>
      <c r="G374" s="382"/>
      <c r="H374" s="385"/>
    </row>
    <row r="375" spans="1:8" ht="14.25" customHeight="1" x14ac:dyDescent="0.2">
      <c r="A375" s="186"/>
      <c r="B375" s="345" t="s">
        <v>45</v>
      </c>
      <c r="C375" s="400" t="s">
        <v>541</v>
      </c>
      <c r="D375" s="400"/>
      <c r="E375" s="376"/>
      <c r="F375" s="379"/>
      <c r="G375" s="382"/>
      <c r="H375" s="385"/>
    </row>
    <row r="376" spans="1:8" ht="14.25" customHeight="1" x14ac:dyDescent="0.2">
      <c r="A376" s="186"/>
      <c r="B376" s="346" t="s">
        <v>46</v>
      </c>
      <c r="C376" s="396" t="s">
        <v>540</v>
      </c>
      <c r="D376" s="397"/>
      <c r="E376" s="376"/>
      <c r="F376" s="379"/>
      <c r="G376" s="382"/>
      <c r="H376" s="385"/>
    </row>
    <row r="377" spans="1:8" ht="14.25" customHeight="1" x14ac:dyDescent="0.2">
      <c r="A377" s="188"/>
      <c r="B377" s="317" t="s">
        <v>51</v>
      </c>
      <c r="C377" s="401" t="s">
        <v>519</v>
      </c>
      <c r="D377" s="418"/>
      <c r="E377" s="376"/>
      <c r="F377" s="379"/>
      <c r="G377" s="382"/>
      <c r="H377" s="385"/>
    </row>
    <row r="378" spans="1:8" ht="14.25" customHeight="1" x14ac:dyDescent="0.2">
      <c r="A378" s="180" t="s">
        <v>496</v>
      </c>
      <c r="B378" s="181" t="s">
        <v>271</v>
      </c>
      <c r="C378" s="311"/>
      <c r="D378" s="311"/>
      <c r="E378" s="398" t="s">
        <v>56</v>
      </c>
      <c r="F378" s="378">
        <v>4</v>
      </c>
      <c r="G378" s="381">
        <f>IF(D380=C382,3,IF(D380=C383,2,IF(D380=C384,2,IF(D380=C385,1,0))))</f>
        <v>0</v>
      </c>
      <c r="H378" s="384">
        <f>F378*G378</f>
        <v>0</v>
      </c>
    </row>
    <row r="379" spans="1:8" ht="25.5" x14ac:dyDescent="0.2">
      <c r="A379" s="183"/>
      <c r="B379" s="184" t="s">
        <v>43</v>
      </c>
      <c r="C379" s="184"/>
      <c r="D379" s="191" t="s">
        <v>410</v>
      </c>
      <c r="E379" s="399"/>
      <c r="F379" s="379"/>
      <c r="G379" s="382"/>
      <c r="H379" s="385"/>
    </row>
    <row r="380" spans="1:8" x14ac:dyDescent="0.2">
      <c r="A380" s="183"/>
      <c r="B380" s="184" t="s">
        <v>53</v>
      </c>
      <c r="C380" s="184"/>
      <c r="D380" s="199"/>
      <c r="E380" s="399"/>
      <c r="F380" s="379"/>
      <c r="G380" s="382"/>
      <c r="H380" s="385"/>
    </row>
    <row r="381" spans="1:8" ht="7.5" customHeight="1" x14ac:dyDescent="0.2">
      <c r="A381" s="186"/>
      <c r="B381" s="160"/>
      <c r="C381" s="160"/>
      <c r="D381" s="160"/>
      <c r="E381" s="399"/>
      <c r="F381" s="379"/>
      <c r="G381" s="382"/>
      <c r="H381" s="385"/>
    </row>
    <row r="382" spans="1:8" x14ac:dyDescent="0.2">
      <c r="A382" s="186"/>
      <c r="B382" s="345" t="s">
        <v>45</v>
      </c>
      <c r="C382" s="400" t="s">
        <v>409</v>
      </c>
      <c r="D382" s="400"/>
      <c r="E382" s="399"/>
      <c r="F382" s="379"/>
      <c r="G382" s="382"/>
      <c r="H382" s="385"/>
    </row>
    <row r="383" spans="1:8" x14ac:dyDescent="0.2">
      <c r="A383" s="186"/>
      <c r="B383" s="160" t="s">
        <v>46</v>
      </c>
      <c r="C383" s="401" t="s">
        <v>411</v>
      </c>
      <c r="D383" s="401"/>
      <c r="E383" s="399"/>
      <c r="F383" s="379"/>
      <c r="G383" s="382"/>
      <c r="H383" s="385"/>
    </row>
    <row r="384" spans="1:8" x14ac:dyDescent="0.2">
      <c r="A384" s="186"/>
      <c r="B384" s="346" t="s">
        <v>46</v>
      </c>
      <c r="C384" s="396" t="s">
        <v>412</v>
      </c>
      <c r="D384" s="396"/>
      <c r="E384" s="399"/>
      <c r="F384" s="379"/>
      <c r="G384" s="382"/>
      <c r="H384" s="385"/>
    </row>
    <row r="385" spans="1:14" ht="14.25" customHeight="1" thickBot="1" x14ac:dyDescent="0.25">
      <c r="A385" s="188"/>
      <c r="B385" s="340" t="s">
        <v>201</v>
      </c>
      <c r="C385" s="401" t="s">
        <v>408</v>
      </c>
      <c r="D385" s="401"/>
      <c r="E385" s="399"/>
      <c r="F385" s="379"/>
      <c r="G385" s="382"/>
      <c r="H385" s="385"/>
    </row>
    <row r="386" spans="1:14" ht="14.25" customHeight="1" thickTop="1" x14ac:dyDescent="0.2">
      <c r="A386" s="367"/>
      <c r="B386" s="367"/>
      <c r="C386" s="367"/>
      <c r="D386" s="367"/>
      <c r="E386" s="367"/>
      <c r="F386" s="367"/>
      <c r="G386" s="368"/>
      <c r="H386" s="192">
        <f>SUM(H365:H385)</f>
        <v>0</v>
      </c>
    </row>
    <row r="387" spans="1:14" ht="9" customHeight="1" x14ac:dyDescent="0.2">
      <c r="H387" s="321"/>
    </row>
    <row r="388" spans="1:14" ht="16.5" customHeight="1" x14ac:dyDescent="0.2">
      <c r="A388" s="416" t="s">
        <v>545</v>
      </c>
      <c r="B388" s="416"/>
      <c r="C388" s="416"/>
      <c r="D388" s="416"/>
      <c r="E388" s="416"/>
      <c r="F388" s="416"/>
      <c r="G388" s="417"/>
      <c r="H388" s="322">
        <f>H186</f>
        <v>0</v>
      </c>
    </row>
    <row r="389" spans="1:14" ht="16.5" customHeight="1" x14ac:dyDescent="0.2">
      <c r="A389" s="414" t="s">
        <v>372</v>
      </c>
      <c r="B389" s="414"/>
      <c r="C389" s="414"/>
      <c r="D389" s="414"/>
      <c r="E389" s="414"/>
      <c r="F389" s="414"/>
      <c r="G389" s="415"/>
      <c r="H389" s="323">
        <f>H232</f>
        <v>0</v>
      </c>
    </row>
    <row r="390" spans="1:14" ht="16.5" customHeight="1" x14ac:dyDescent="0.2">
      <c r="A390" s="414" t="s">
        <v>373</v>
      </c>
      <c r="B390" s="414"/>
      <c r="C390" s="414"/>
      <c r="D390" s="414"/>
      <c r="E390" s="414"/>
      <c r="F390" s="414"/>
      <c r="G390" s="415"/>
      <c r="H390" s="323">
        <f>H264</f>
        <v>0</v>
      </c>
    </row>
    <row r="391" spans="1:14" ht="16.5" customHeight="1" x14ac:dyDescent="0.2">
      <c r="A391" s="414" t="s">
        <v>374</v>
      </c>
      <c r="B391" s="414"/>
      <c r="C391" s="414"/>
      <c r="D391" s="414"/>
      <c r="E391" s="414"/>
      <c r="F391" s="414"/>
      <c r="G391" s="415"/>
      <c r="H391" s="323">
        <f>H291</f>
        <v>0</v>
      </c>
    </row>
    <row r="392" spans="1:14" ht="16.5" customHeight="1" x14ac:dyDescent="0.2">
      <c r="A392" s="414" t="s">
        <v>424</v>
      </c>
      <c r="B392" s="414"/>
      <c r="C392" s="414"/>
      <c r="D392" s="414"/>
      <c r="E392" s="414"/>
      <c r="F392" s="414"/>
      <c r="G392" s="415"/>
      <c r="H392" s="415"/>
      <c r="I392" s="548"/>
      <c r="J392" s="548"/>
      <c r="K392" s="548"/>
      <c r="L392" s="548"/>
      <c r="M392" s="548"/>
      <c r="N392" s="548"/>
    </row>
    <row r="393" spans="1:14" ht="16.5" customHeight="1" x14ac:dyDescent="0.2">
      <c r="A393" s="414" t="s">
        <v>423</v>
      </c>
      <c r="B393" s="414"/>
      <c r="C393" s="414"/>
      <c r="D393" s="414"/>
      <c r="E393" s="414"/>
      <c r="F393" s="414"/>
      <c r="G393" s="415"/>
      <c r="H393" s="323">
        <f>H328</f>
        <v>0</v>
      </c>
    </row>
    <row r="394" spans="1:14" ht="16.5" customHeight="1" x14ac:dyDescent="0.2">
      <c r="A394" s="414" t="s">
        <v>375</v>
      </c>
      <c r="B394" s="414"/>
      <c r="C394" s="414"/>
      <c r="D394" s="414"/>
      <c r="E394" s="414"/>
      <c r="F394" s="414"/>
      <c r="G394" s="415"/>
      <c r="H394" s="323">
        <f>H353</f>
        <v>0</v>
      </c>
    </row>
    <row r="395" spans="1:14" ht="15.75" customHeight="1" thickBot="1" x14ac:dyDescent="0.25">
      <c r="A395" s="412" t="s">
        <v>376</v>
      </c>
      <c r="B395" s="412"/>
      <c r="C395" s="412"/>
      <c r="D395" s="412"/>
      <c r="E395" s="412"/>
      <c r="F395" s="412"/>
      <c r="G395" s="413"/>
      <c r="H395" s="325">
        <f>H386</f>
        <v>0</v>
      </c>
    </row>
    <row r="396" spans="1:14" ht="15" thickTop="1" x14ac:dyDescent="0.2">
      <c r="A396" s="410" t="s">
        <v>220</v>
      </c>
      <c r="B396" s="410"/>
      <c r="C396" s="410"/>
      <c r="D396" s="410"/>
      <c r="E396" s="410"/>
      <c r="F396" s="410"/>
      <c r="G396" s="411"/>
      <c r="H396" s="324">
        <f>SUM(H388:H395)</f>
        <v>0</v>
      </c>
    </row>
  </sheetData>
  <sheetProtection algorithmName="SHA-512" hashValue="uH66upZm/XAM/pLlXw5HOmD038QO2ookid5V+4vkz4JlYLhVaOFM+nBp/eCuQJfpT4nwMeJro2W49dKA/SZwUw==" saltValue="Hgf385OKfxW7kOvrdnaSfQ==" spinCount="100000" sheet="1" objects="1" scenarios="1" selectLockedCells="1"/>
  <mergeCells count="464">
    <mergeCell ref="C384:D384"/>
    <mergeCell ref="C385:D385"/>
    <mergeCell ref="A392:G392"/>
    <mergeCell ref="H392:N392"/>
    <mergeCell ref="B302:H302"/>
    <mergeCell ref="H365:H370"/>
    <mergeCell ref="C368:D368"/>
    <mergeCell ref="C370:D370"/>
    <mergeCell ref="A386:G386"/>
    <mergeCell ref="E378:E385"/>
    <mergeCell ref="F378:F385"/>
    <mergeCell ref="G378:G385"/>
    <mergeCell ref="H378:H385"/>
    <mergeCell ref="E371:E377"/>
    <mergeCell ref="F371:F377"/>
    <mergeCell ref="G371:G377"/>
    <mergeCell ref="H371:H377"/>
    <mergeCell ref="B372:C372"/>
    <mergeCell ref="C375:D375"/>
    <mergeCell ref="E347:E352"/>
    <mergeCell ref="F347:F352"/>
    <mergeCell ref="B50:D50"/>
    <mergeCell ref="E250:E255"/>
    <mergeCell ref="F250:F255"/>
    <mergeCell ref="G250:G255"/>
    <mergeCell ref="H250:H255"/>
    <mergeCell ref="C253:D253"/>
    <mergeCell ref="C254:D254"/>
    <mergeCell ref="C255:D255"/>
    <mergeCell ref="E256:E263"/>
    <mergeCell ref="F256:F263"/>
    <mergeCell ref="G256:G263"/>
    <mergeCell ref="H256:H263"/>
    <mergeCell ref="C260:D260"/>
    <mergeCell ref="C263:D263"/>
    <mergeCell ref="D196:H196"/>
    <mergeCell ref="E224:E231"/>
    <mergeCell ref="F224:F231"/>
    <mergeCell ref="G224:G231"/>
    <mergeCell ref="H224:H231"/>
    <mergeCell ref="C228:D228"/>
    <mergeCell ref="C229:D229"/>
    <mergeCell ref="C230:D230"/>
    <mergeCell ref="C231:D231"/>
    <mergeCell ref="B233:D233"/>
    <mergeCell ref="I43:M43"/>
    <mergeCell ref="N168:P168"/>
    <mergeCell ref="N169:P169"/>
    <mergeCell ref="I171:K173"/>
    <mergeCell ref="B292:D292"/>
    <mergeCell ref="E168:E177"/>
    <mergeCell ref="F168:F177"/>
    <mergeCell ref="G168:G177"/>
    <mergeCell ref="H168:H177"/>
    <mergeCell ref="B44:D44"/>
    <mergeCell ref="B45:D45"/>
    <mergeCell ref="B46:D46"/>
    <mergeCell ref="B49:D49"/>
    <mergeCell ref="A291:G291"/>
    <mergeCell ref="E276:E282"/>
    <mergeCell ref="F276:F282"/>
    <mergeCell ref="G276:G282"/>
    <mergeCell ref="H276:H282"/>
    <mergeCell ref="B277:C277"/>
    <mergeCell ref="C282:D282"/>
    <mergeCell ref="C280:D280"/>
    <mergeCell ref="C164:D164"/>
    <mergeCell ref="C165:D165"/>
    <mergeCell ref="C220:D220"/>
    <mergeCell ref="G347:G352"/>
    <mergeCell ref="H347:H352"/>
    <mergeCell ref="C350:D350"/>
    <mergeCell ref="C351:D351"/>
    <mergeCell ref="C352:D352"/>
    <mergeCell ref="A353:G353"/>
    <mergeCell ref="B354:D354"/>
    <mergeCell ref="A335:C337"/>
    <mergeCell ref="E336:F336"/>
    <mergeCell ref="E337:F337"/>
    <mergeCell ref="A338:C338"/>
    <mergeCell ref="D338:H338"/>
    <mergeCell ref="B339:D339"/>
    <mergeCell ref="E340:E346"/>
    <mergeCell ref="F340:F346"/>
    <mergeCell ref="G340:G346"/>
    <mergeCell ref="H340:H346"/>
    <mergeCell ref="C344:D344"/>
    <mergeCell ref="C345:D345"/>
    <mergeCell ref="C346:D346"/>
    <mergeCell ref="A330:C330"/>
    <mergeCell ref="D330:H330"/>
    <mergeCell ref="A331:C331"/>
    <mergeCell ref="D331:H331"/>
    <mergeCell ref="A332:C332"/>
    <mergeCell ref="D332:H332"/>
    <mergeCell ref="A333:C333"/>
    <mergeCell ref="D333:H333"/>
    <mergeCell ref="A334:C334"/>
    <mergeCell ref="D334:H334"/>
    <mergeCell ref="E322:E327"/>
    <mergeCell ref="F322:F327"/>
    <mergeCell ref="G322:G327"/>
    <mergeCell ref="H322:H327"/>
    <mergeCell ref="C325:D325"/>
    <mergeCell ref="C326:D326"/>
    <mergeCell ref="C327:D327"/>
    <mergeCell ref="A328:G328"/>
    <mergeCell ref="B329:D329"/>
    <mergeCell ref="A310:C312"/>
    <mergeCell ref="E311:F311"/>
    <mergeCell ref="E312:F312"/>
    <mergeCell ref="A313:C313"/>
    <mergeCell ref="D313:H313"/>
    <mergeCell ref="B314:D314"/>
    <mergeCell ref="E315:E321"/>
    <mergeCell ref="F315:F321"/>
    <mergeCell ref="G315:G321"/>
    <mergeCell ref="H315:H321"/>
    <mergeCell ref="C321:D321"/>
    <mergeCell ref="C320:D320"/>
    <mergeCell ref="C319:D319"/>
    <mergeCell ref="A264:G264"/>
    <mergeCell ref="B265:D265"/>
    <mergeCell ref="A266:C266"/>
    <mergeCell ref="D266:H266"/>
    <mergeCell ref="A267:C267"/>
    <mergeCell ref="D267:H267"/>
    <mergeCell ref="C262:D262"/>
    <mergeCell ref="A238:C238"/>
    <mergeCell ref="D238:H238"/>
    <mergeCell ref="A239:C241"/>
    <mergeCell ref="E240:F240"/>
    <mergeCell ref="E241:F241"/>
    <mergeCell ref="A242:C242"/>
    <mergeCell ref="D242:H242"/>
    <mergeCell ref="B243:D243"/>
    <mergeCell ref="E244:E249"/>
    <mergeCell ref="F244:F249"/>
    <mergeCell ref="G244:G249"/>
    <mergeCell ref="H244:H249"/>
    <mergeCell ref="C248:D248"/>
    <mergeCell ref="C249:D249"/>
    <mergeCell ref="C261:D261"/>
    <mergeCell ref="E195:F195"/>
    <mergeCell ref="A196:C196"/>
    <mergeCell ref="E216:E223"/>
    <mergeCell ref="F216:F223"/>
    <mergeCell ref="G216:G223"/>
    <mergeCell ref="H216:H223"/>
    <mergeCell ref="C222:D222"/>
    <mergeCell ref="C223:D223"/>
    <mergeCell ref="E210:E215"/>
    <mergeCell ref="F210:F215"/>
    <mergeCell ref="G210:G215"/>
    <mergeCell ref="H210:H215"/>
    <mergeCell ref="C213:D213"/>
    <mergeCell ref="C214:D214"/>
    <mergeCell ref="C215:D215"/>
    <mergeCell ref="C221:D221"/>
    <mergeCell ref="B100:C102"/>
    <mergeCell ref="E101:F101"/>
    <mergeCell ref="E102:F102"/>
    <mergeCell ref="B197:D197"/>
    <mergeCell ref="E198:E204"/>
    <mergeCell ref="F198:F204"/>
    <mergeCell ref="G198:G204"/>
    <mergeCell ref="H198:H204"/>
    <mergeCell ref="C202:D202"/>
    <mergeCell ref="C203:D203"/>
    <mergeCell ref="C204:D204"/>
    <mergeCell ref="B187:D187"/>
    <mergeCell ref="A188:C188"/>
    <mergeCell ref="D188:H188"/>
    <mergeCell ref="A189:C189"/>
    <mergeCell ref="D189:H189"/>
    <mergeCell ref="A190:C190"/>
    <mergeCell ref="D190:H190"/>
    <mergeCell ref="A191:C191"/>
    <mergeCell ref="D191:H191"/>
    <mergeCell ref="A192:C192"/>
    <mergeCell ref="D192:H192"/>
    <mergeCell ref="A193:C195"/>
    <mergeCell ref="E194:F194"/>
    <mergeCell ref="B67:F67"/>
    <mergeCell ref="B68:F68"/>
    <mergeCell ref="B69:D69"/>
    <mergeCell ref="E69:F69"/>
    <mergeCell ref="B70:F70"/>
    <mergeCell ref="B71:F71"/>
    <mergeCell ref="B72:F72"/>
    <mergeCell ref="B82:D82"/>
    <mergeCell ref="E153:E159"/>
    <mergeCell ref="B154:C154"/>
    <mergeCell ref="C137:D137"/>
    <mergeCell ref="A117:F117"/>
    <mergeCell ref="B92:F92"/>
    <mergeCell ref="D119:H119"/>
    <mergeCell ref="B95:C95"/>
    <mergeCell ref="D95:H95"/>
    <mergeCell ref="B96:C96"/>
    <mergeCell ref="D96:H96"/>
    <mergeCell ref="C143:D143"/>
    <mergeCell ref="H146:H152"/>
    <mergeCell ref="E146:E152"/>
    <mergeCell ref="G146:G152"/>
    <mergeCell ref="A93:A103"/>
    <mergeCell ref="B93:F93"/>
    <mergeCell ref="G178:G185"/>
    <mergeCell ref="C182:D182"/>
    <mergeCell ref="G140:G145"/>
    <mergeCell ref="F140:F145"/>
    <mergeCell ref="E140:E145"/>
    <mergeCell ref="C158:D158"/>
    <mergeCell ref="C159:D159"/>
    <mergeCell ref="B147:C147"/>
    <mergeCell ref="C167:D167"/>
    <mergeCell ref="C183:D183"/>
    <mergeCell ref="C184:D184"/>
    <mergeCell ref="G153:G159"/>
    <mergeCell ref="G160:G167"/>
    <mergeCell ref="F178:F185"/>
    <mergeCell ref="F160:F167"/>
    <mergeCell ref="E160:E167"/>
    <mergeCell ref="N3:P3"/>
    <mergeCell ref="A125:C125"/>
    <mergeCell ref="A124:C124"/>
    <mergeCell ref="A123:C123"/>
    <mergeCell ref="D125:H125"/>
    <mergeCell ref="D124:H124"/>
    <mergeCell ref="D123:H123"/>
    <mergeCell ref="C144:D144"/>
    <mergeCell ref="B43:D43"/>
    <mergeCell ref="B54:F54"/>
    <mergeCell ref="B59:D59"/>
    <mergeCell ref="E59:F59"/>
    <mergeCell ref="B56:F56"/>
    <mergeCell ref="B57:F57"/>
    <mergeCell ref="B21:E21"/>
    <mergeCell ref="B22:E22"/>
    <mergeCell ref="A14:H14"/>
    <mergeCell ref="B15:C15"/>
    <mergeCell ref="D26:E26"/>
    <mergeCell ref="B33:E33"/>
    <mergeCell ref="B99:C99"/>
    <mergeCell ref="D99:H99"/>
    <mergeCell ref="B103:C103"/>
    <mergeCell ref="D103:H103"/>
    <mergeCell ref="B11:C11"/>
    <mergeCell ref="B12:C12"/>
    <mergeCell ref="D31:E31"/>
    <mergeCell ref="B23:E23"/>
    <mergeCell ref="B25:E25"/>
    <mergeCell ref="D27:E27"/>
    <mergeCell ref="D28:E28"/>
    <mergeCell ref="D24:E24"/>
    <mergeCell ref="B48:D48"/>
    <mergeCell ref="B47:D47"/>
    <mergeCell ref="B41:D41"/>
    <mergeCell ref="B39:D39"/>
    <mergeCell ref="B38:D38"/>
    <mergeCell ref="B35:D35"/>
    <mergeCell ref="B42:D42"/>
    <mergeCell ref="B40:D40"/>
    <mergeCell ref="B37:D37"/>
    <mergeCell ref="B36:D36"/>
    <mergeCell ref="A3:C3"/>
    <mergeCell ref="G3:H3"/>
    <mergeCell ref="A5:B5"/>
    <mergeCell ref="E5:H5"/>
    <mergeCell ref="A6:B6"/>
    <mergeCell ref="E6:H6"/>
    <mergeCell ref="A7:B7"/>
    <mergeCell ref="E7:H7"/>
    <mergeCell ref="A9:H9"/>
    <mergeCell ref="B52:F52"/>
    <mergeCell ref="B53:F53"/>
    <mergeCell ref="B55:F55"/>
    <mergeCell ref="B94:D94"/>
    <mergeCell ref="E94:F94"/>
    <mergeCell ref="B58:F58"/>
    <mergeCell ref="B60:F60"/>
    <mergeCell ref="B61:F61"/>
    <mergeCell ref="B62:F62"/>
    <mergeCell ref="B64:F64"/>
    <mergeCell ref="B65:D65"/>
    <mergeCell ref="E65:F65"/>
    <mergeCell ref="B66:F66"/>
    <mergeCell ref="B88:F88"/>
    <mergeCell ref="B77:F77"/>
    <mergeCell ref="B80:F80"/>
    <mergeCell ref="B89:F89"/>
    <mergeCell ref="B90:F90"/>
    <mergeCell ref="B91:D91"/>
    <mergeCell ref="E91:F91"/>
    <mergeCell ref="B63:F63"/>
    <mergeCell ref="B83:F83"/>
    <mergeCell ref="B84:F84"/>
    <mergeCell ref="B85:F85"/>
    <mergeCell ref="B97:C97"/>
    <mergeCell ref="D97:H97"/>
    <mergeCell ref="E82:F82"/>
    <mergeCell ref="B73:F73"/>
    <mergeCell ref="B74:D74"/>
    <mergeCell ref="E74:F74"/>
    <mergeCell ref="B75:F75"/>
    <mergeCell ref="B76:F76"/>
    <mergeCell ref="C157:D157"/>
    <mergeCell ref="C150:D150"/>
    <mergeCell ref="F146:F152"/>
    <mergeCell ref="C145:D145"/>
    <mergeCell ref="D120:H120"/>
    <mergeCell ref="F133:F139"/>
    <mergeCell ref="B86:D86"/>
    <mergeCell ref="E86:F86"/>
    <mergeCell ref="B87:F87"/>
    <mergeCell ref="B78:D78"/>
    <mergeCell ref="E78:F78"/>
    <mergeCell ref="B79:F79"/>
    <mergeCell ref="B81:F81"/>
    <mergeCell ref="B98:C98"/>
    <mergeCell ref="D98:H98"/>
    <mergeCell ref="D131:H131"/>
    <mergeCell ref="C139:D139"/>
    <mergeCell ref="B122:D122"/>
    <mergeCell ref="E133:E139"/>
    <mergeCell ref="D127:H127"/>
    <mergeCell ref="A127:C127"/>
    <mergeCell ref="A126:C126"/>
    <mergeCell ref="B132:D132"/>
    <mergeCell ref="D126:H126"/>
    <mergeCell ref="A131:C131"/>
    <mergeCell ref="C138:D138"/>
    <mergeCell ref="E129:F129"/>
    <mergeCell ref="E130:F130"/>
    <mergeCell ref="A128:C130"/>
    <mergeCell ref="H133:H139"/>
    <mergeCell ref="G133:G139"/>
    <mergeCell ref="H178:H185"/>
    <mergeCell ref="H140:H145"/>
    <mergeCell ref="H160:H167"/>
    <mergeCell ref="H153:H159"/>
    <mergeCell ref="E178:E185"/>
    <mergeCell ref="C166:D166"/>
    <mergeCell ref="D358:H358"/>
    <mergeCell ref="A358:C358"/>
    <mergeCell ref="D357:H357"/>
    <mergeCell ref="A357:C357"/>
    <mergeCell ref="D356:H356"/>
    <mergeCell ref="A356:C356"/>
    <mergeCell ref="D355:H355"/>
    <mergeCell ref="A355:C355"/>
    <mergeCell ref="A303:H303"/>
    <mergeCell ref="D297:H297"/>
    <mergeCell ref="A297:C297"/>
    <mergeCell ref="D296:H296"/>
    <mergeCell ref="A296:C296"/>
    <mergeCell ref="D295:H295"/>
    <mergeCell ref="A295:C295"/>
    <mergeCell ref="B304:D304"/>
    <mergeCell ref="A301:C301"/>
    <mergeCell ref="D301:H301"/>
    <mergeCell ref="B104:F104"/>
    <mergeCell ref="A105:A115"/>
    <mergeCell ref="B105:F105"/>
    <mergeCell ref="B106:D106"/>
    <mergeCell ref="E106:F106"/>
    <mergeCell ref="B107:C107"/>
    <mergeCell ref="D107:H107"/>
    <mergeCell ref="B108:C108"/>
    <mergeCell ref="D108:H108"/>
    <mergeCell ref="B109:C109"/>
    <mergeCell ref="D109:H109"/>
    <mergeCell ref="B110:C110"/>
    <mergeCell ref="D110:H110"/>
    <mergeCell ref="B111:C111"/>
    <mergeCell ref="D111:H111"/>
    <mergeCell ref="B112:C114"/>
    <mergeCell ref="E113:F113"/>
    <mergeCell ref="A396:G396"/>
    <mergeCell ref="A395:G395"/>
    <mergeCell ref="A394:G394"/>
    <mergeCell ref="A393:G393"/>
    <mergeCell ref="A391:G391"/>
    <mergeCell ref="A390:G390"/>
    <mergeCell ref="A389:G389"/>
    <mergeCell ref="A388:G388"/>
    <mergeCell ref="D359:H359"/>
    <mergeCell ref="A359:C359"/>
    <mergeCell ref="C376:D376"/>
    <mergeCell ref="C377:D377"/>
    <mergeCell ref="E365:E370"/>
    <mergeCell ref="F365:F370"/>
    <mergeCell ref="G365:G370"/>
    <mergeCell ref="A360:C362"/>
    <mergeCell ref="E361:F361"/>
    <mergeCell ref="E362:F362"/>
    <mergeCell ref="A363:C363"/>
    <mergeCell ref="D363:H363"/>
    <mergeCell ref="B364:D364"/>
    <mergeCell ref="C369:D369"/>
    <mergeCell ref="C382:D382"/>
    <mergeCell ref="C383:D383"/>
    <mergeCell ref="A308:C308"/>
    <mergeCell ref="D308:H308"/>
    <mergeCell ref="A309:C309"/>
    <mergeCell ref="D294:H294"/>
    <mergeCell ref="A294:C294"/>
    <mergeCell ref="D293:H293"/>
    <mergeCell ref="A293:C293"/>
    <mergeCell ref="D270:H270"/>
    <mergeCell ref="A270:C270"/>
    <mergeCell ref="A298:C300"/>
    <mergeCell ref="E299:F299"/>
    <mergeCell ref="E300:F300"/>
    <mergeCell ref="A305:C305"/>
    <mergeCell ref="D305:H305"/>
    <mergeCell ref="A306:C306"/>
    <mergeCell ref="D306:H306"/>
    <mergeCell ref="A307:C307"/>
    <mergeCell ref="D307:H307"/>
    <mergeCell ref="D309:H309"/>
    <mergeCell ref="C289:D289"/>
    <mergeCell ref="D269:H269"/>
    <mergeCell ref="A269:C269"/>
    <mergeCell ref="D268:H268"/>
    <mergeCell ref="A268:C268"/>
    <mergeCell ref="C281:D281"/>
    <mergeCell ref="E283:E290"/>
    <mergeCell ref="F283:F290"/>
    <mergeCell ref="G283:G290"/>
    <mergeCell ref="H283:H290"/>
    <mergeCell ref="C287:D287"/>
    <mergeCell ref="C290:D290"/>
    <mergeCell ref="A274:C274"/>
    <mergeCell ref="D274:H274"/>
    <mergeCell ref="B275:D275"/>
    <mergeCell ref="A271:C273"/>
    <mergeCell ref="E272:F272"/>
    <mergeCell ref="E273:F273"/>
    <mergeCell ref="C288:D288"/>
    <mergeCell ref="A186:G186"/>
    <mergeCell ref="I67:M67"/>
    <mergeCell ref="D237:H237"/>
    <mergeCell ref="A237:C237"/>
    <mergeCell ref="D236:H236"/>
    <mergeCell ref="A236:C236"/>
    <mergeCell ref="D235:H235"/>
    <mergeCell ref="A235:C235"/>
    <mergeCell ref="D234:H234"/>
    <mergeCell ref="A234:C234"/>
    <mergeCell ref="A232:G232"/>
    <mergeCell ref="E205:E209"/>
    <mergeCell ref="F205:F209"/>
    <mergeCell ref="G205:G209"/>
    <mergeCell ref="H205:H209"/>
    <mergeCell ref="C208:D208"/>
    <mergeCell ref="C209:D209"/>
    <mergeCell ref="E114:F114"/>
    <mergeCell ref="B115:C115"/>
    <mergeCell ref="D115:H115"/>
    <mergeCell ref="C185:D185"/>
    <mergeCell ref="F153:F159"/>
    <mergeCell ref="C152:D152"/>
    <mergeCell ref="C151:D151"/>
  </mergeCells>
  <phoneticPr fontId="6" type="noConversion"/>
  <dataValidations count="33">
    <dataValidation type="list" allowBlank="1" showInputMessage="1" showErrorMessage="1" sqref="G360:G362 G16:G33 G93:G94 G100:G102 G128:G130 G117:G120 G55:G59 G61:G65 G67:G69 G71:G74 G76:G78 G80:G82 G84:G86 G193:G195 G239:G241 G271:G273 G298:G300 G310:G312 G335:G337 G88:G91 G36:G41 G105:G106 G112:G114 G43:G50" xr:uid="{0F87D2E8-EA05-4F38-9FC3-4FBF4A55DBF5}">
      <formula1>"JA"</formula1>
    </dataValidation>
    <dataValidation type="list" allowBlank="1" showInputMessage="1" showErrorMessage="1" sqref="H360:H362 H16:H33 H93:H94 H100:H102 H128:H130 H117:H120 H55:H59 H61:H65 H67:H69 H71:H74 H76:H78 H80:H82 H84:H86 H193:H195 H239:H241 H271:H273 H298:H300 H310:H312 H335:H337 H88:H91 H36:H41 H105:H106 H112:H114 H43:H50" xr:uid="{111E200B-B19E-4CF3-AF7B-3B95C50C0DE1}">
      <formula1>"NEIN"</formula1>
    </dataValidation>
    <dataValidation operator="lessThanOrEqual" allowBlank="1" showInputMessage="1" showErrorMessage="1" sqref="E129:E130 E94 E101:E102 E59 E65 E69 E74 E78 E82 E86 E91 E194:E195 E240:E241 E272:E273 E299:E300 E311:E312 E336:E337 E361:E362 E106 E113:E114" xr:uid="{881D21E5-2408-4C7F-ACFB-897D303823B0}"/>
    <dataValidation type="list" allowBlank="1" showInputMessage="1" showErrorMessage="1" sqref="F24:F32" xr:uid="{E18C4154-064B-41DB-A7AB-7B3761230DBF}">
      <formula1>"n.e."</formula1>
    </dataValidation>
    <dataValidation type="list" allowBlank="1" showInputMessage="1" showErrorMessage="1" sqref="D180" xr:uid="{E4D343F7-B963-4023-9964-CD54D7B9079B}">
      <formula1>$C$182:$C$185</formula1>
    </dataValidation>
    <dataValidation type="list" allowBlank="1" showInputMessage="1" showErrorMessage="1" sqref="D155" xr:uid="{4E0678CE-41AB-485F-8E33-43A327D84D6A}">
      <formula1>$C$157:$C$159</formula1>
    </dataValidation>
    <dataValidation type="list" allowBlank="1" showInputMessage="1" showErrorMessage="1" sqref="D148" xr:uid="{6ED2EAD3-611A-45DE-A6AC-8EA34B30CDF4}">
      <formula1>$C$150:$C$152</formula1>
    </dataValidation>
    <dataValidation type="list" allowBlank="1" showInputMessage="1" showErrorMessage="1" sqref="D162" xr:uid="{18707ACC-E960-48A1-8097-1611210631E9}">
      <formula1>$C$164:$C$167</formula1>
    </dataValidation>
    <dataValidation type="list" allowBlank="1" showInputMessage="1" showErrorMessage="1" sqref="D135" xr:uid="{093E7CE1-F72F-49F6-93EA-3EB6818DC089}">
      <formula1>$C$137:$C$139</formula1>
    </dataValidation>
    <dataValidation type="list" allowBlank="1" showInputMessage="1" showErrorMessage="1" sqref="D142" xr:uid="{9A3D632B-D774-4051-BC2E-6C06BBBAF31E}">
      <formula1>$C$143:$C$145</formula1>
    </dataValidation>
    <dataValidation type="list" allowBlank="1" showInputMessage="1" showErrorMessage="1" sqref="D285" xr:uid="{FF2FE80B-B1EA-4427-88A9-064B4996A8A0}">
      <formula1>$C$287:$C$290</formula1>
    </dataValidation>
    <dataValidation type="list" allowBlank="1" showInputMessage="1" showErrorMessage="1" sqref="D278" xr:uid="{B1FA4DD7-65A5-41E7-B33B-066765CC03D0}">
      <formula1>$C$280:$C$282</formula1>
    </dataValidation>
    <dataValidation type="list" allowBlank="1" showInputMessage="1" showErrorMessage="1" sqref="D258" xr:uid="{A9EDF9D5-586A-4776-B206-93663ED30563}">
      <formula1>$C$260:$C$263</formula1>
    </dataValidation>
    <dataValidation type="list" allowBlank="1" showInputMessage="1" showErrorMessage="1" sqref="D252" xr:uid="{9080074F-23D4-4317-9C01-7C9A4ED18DA5}">
      <formula1>$C$253:$C$255</formula1>
    </dataValidation>
    <dataValidation type="list" allowBlank="1" showInputMessage="1" showErrorMessage="1" sqref="D226" xr:uid="{322057F0-222D-484F-AD3E-2B526E8E6B26}">
      <formula1>$C$228:$C$231</formula1>
    </dataValidation>
    <dataValidation type="list" allowBlank="1" showInputMessage="1" showErrorMessage="1" sqref="D218" xr:uid="{E293BEE2-7361-43E8-8ECA-3F475BF949CD}">
      <formula1>$C$220:$C$223</formula1>
    </dataValidation>
    <dataValidation type="list" allowBlank="1" showInputMessage="1" showErrorMessage="1" sqref="D212" xr:uid="{1429740A-EAAB-460E-8A51-B574973F2781}">
      <formula1>$C$213:$C$215</formula1>
    </dataValidation>
    <dataValidation type="list" allowBlank="1" showInputMessage="1" showErrorMessage="1" sqref="D200" xr:uid="{0E3FDEEF-93C3-4E73-A774-54A96BC2C23E}">
      <formula1>$C$202:$C$204</formula1>
    </dataValidation>
    <dataValidation type="list" allowBlank="1" showInputMessage="1" showErrorMessage="1" sqref="D317" xr:uid="{F301A11D-AEB8-4153-9969-EDE4E8E793D6}">
      <formula1>$C$319:$C$321</formula1>
    </dataValidation>
    <dataValidation type="list" allowBlank="1" showInputMessage="1" showErrorMessage="1" sqref="D324" xr:uid="{6C047837-618F-4954-B5D5-CA33DF66B576}">
      <formula1>$C$325:$C$327</formula1>
    </dataValidation>
    <dataValidation type="list" allowBlank="1" showInputMessage="1" showErrorMessage="1" sqref="D349" xr:uid="{7BF54395-A470-43B4-B53E-6920AA67F3C2}">
      <formula1>$C$350:$C$352</formula1>
    </dataValidation>
    <dataValidation type="list" allowBlank="1" showInputMessage="1" showErrorMessage="1" sqref="D367" xr:uid="{C507E278-D2B3-415A-A42C-1372C35310D2}">
      <formula1>$C$368:$C$370</formula1>
    </dataValidation>
    <dataValidation type="list" allowBlank="1" showInputMessage="1" showErrorMessage="1" sqref="D373" xr:uid="{CA7AFE33-3122-4E35-9048-A7C1A6BC98B2}">
      <formula1>$C$375:$C$377</formula1>
    </dataValidation>
    <dataValidation type="list" allowBlank="1" showInputMessage="1" showErrorMessage="1" sqref="D176" xr:uid="{56BAEC31-13FD-451F-A534-F4A23E9598A4}">
      <formula1>$C$176</formula1>
    </dataValidation>
    <dataValidation type="list" allowBlank="1" showInputMessage="1" showErrorMessage="1" sqref="D174" xr:uid="{83B7F04F-EC3E-4CCB-B0EC-9FFC6AD2505F}">
      <formula1>$C$174</formula1>
    </dataValidation>
    <dataValidation type="list" allowBlank="1" showInputMessage="1" showErrorMessage="1" sqref="D173" xr:uid="{4A6C0B6B-0BEB-4707-88DB-F5B00451800C}">
      <formula1>$C$173</formula1>
    </dataValidation>
    <dataValidation type="list" allowBlank="1" showInputMessage="1" showErrorMessage="1" sqref="D172" xr:uid="{E52C95D3-95B0-437F-BF0B-9C2D0F0051ED}">
      <formula1>$C$172</formula1>
    </dataValidation>
    <dataValidation type="list" allowBlank="1" showInputMessage="1" showErrorMessage="1" sqref="D177" xr:uid="{E08C7175-CC01-4846-926B-325DAA04E7E3}">
      <formula1>$C$177</formula1>
    </dataValidation>
    <dataValidation type="list" allowBlank="1" showInputMessage="1" showErrorMessage="1" sqref="D175" xr:uid="{C064F45C-3E15-4E2F-9DF0-12625B6660E9}">
      <formula1>$C$175</formula1>
    </dataValidation>
    <dataValidation type="list" allowBlank="1" showInputMessage="1" showErrorMessage="1" sqref="D342" xr:uid="{7C1186C1-AD96-4A57-9B26-6293576A5CA8}">
      <formula1>$C$344:$C$346</formula1>
    </dataValidation>
    <dataValidation type="list" allowBlank="1" showInputMessage="1" showErrorMessage="1" sqref="D380" xr:uid="{B5154F2E-E008-4E00-874F-51970862F433}">
      <formula1>$C$382:$C$385</formula1>
    </dataValidation>
    <dataValidation type="list" allowBlank="1" showInputMessage="1" showErrorMessage="1" sqref="D207" xr:uid="{0610280A-333A-4D60-94C3-CF2AA5A42228}">
      <formula1>$C$208:$C$209</formula1>
    </dataValidation>
    <dataValidation type="list" allowBlank="1" showInputMessage="1" showErrorMessage="1" sqref="D246" xr:uid="{980020CF-BCB8-4AD9-A03D-2584F3BD2CDC}">
      <formula1>$C$248:$C$249</formula1>
    </dataValidation>
  </dataValidations>
  <pageMargins left="0.78740157480314965" right="0.78740157480314965" top="0.78740157480314965" bottom="0.78740157480314965" header="0.78740157480314965" footer="0.39370078740157483"/>
  <pageSetup paperSize="9" scale="60" fitToHeight="0" orientation="portrait" r:id="rId1"/>
  <headerFooter>
    <oddFooter>&amp;L&amp;"Arial,Standard"&amp;5&amp;Z&amp;F&amp;R&amp;"Arial,Standard"&amp;5Seite &amp;P/&amp;N</oddFooter>
    <firstHeader>&amp;R&amp;G</firstHeader>
    <firstFooter>&amp;L&amp;"Arial,Standard"&amp;5&amp;Z&amp;F</firstFooter>
  </headerFooter>
  <rowBreaks count="9" manualBreakCount="9">
    <brk id="51" max="7" man="1"/>
    <brk id="82" max="7" man="1"/>
    <brk id="121" max="7" man="1"/>
    <brk id="186" max="7" man="1"/>
    <brk id="232" max="7" man="1"/>
    <brk id="264" max="7" man="1"/>
    <brk id="291" max="7" man="1"/>
    <brk id="328" max="7" man="1"/>
    <brk id="353" max="7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35"/>
  <sheetViews>
    <sheetView showWhiteSpace="0" view="pageBreakPreview" zoomScale="145" zoomScaleNormal="100" zoomScaleSheetLayoutView="145" workbookViewId="0">
      <selection activeCell="D54" sqref="C54:H60"/>
    </sheetView>
  </sheetViews>
  <sheetFormatPr baseColWidth="10" defaultColWidth="10.5703125" defaultRowHeight="14.25" x14ac:dyDescent="0.2"/>
  <cols>
    <col min="1" max="1" width="4.85546875" style="43" customWidth="1"/>
    <col min="2" max="2" width="8.42578125" style="43" customWidth="1"/>
    <col min="3" max="4" width="6.5703125" style="43" customWidth="1"/>
    <col min="5" max="5" width="12" style="43" customWidth="1"/>
    <col min="6" max="6" width="15.5703125" style="43" customWidth="1"/>
    <col min="7" max="7" width="8.42578125" style="43" customWidth="1"/>
    <col min="8" max="8" width="8.5703125" style="43" customWidth="1"/>
    <col min="9" max="11" width="9.42578125" style="43" customWidth="1"/>
    <col min="12" max="16384" width="10.5703125" style="43"/>
  </cols>
  <sheetData>
    <row r="1" spans="1:19" x14ac:dyDescent="0.2">
      <c r="A1" s="363" t="s">
        <v>183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</row>
    <row r="2" spans="1:19" x14ac:dyDescent="0.2">
      <c r="A2" s="72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9" x14ac:dyDescent="0.2">
      <c r="A3" s="364" t="s">
        <v>235</v>
      </c>
      <c r="B3" s="364"/>
      <c r="C3" s="364"/>
      <c r="I3" s="74"/>
      <c r="J3" s="559"/>
      <c r="K3" s="559"/>
    </row>
    <row r="4" spans="1:19" x14ac:dyDescent="0.2">
      <c r="A4" s="73"/>
    </row>
    <row r="5" spans="1:19" ht="15" x14ac:dyDescent="0.2">
      <c r="A5" s="560" t="s">
        <v>9</v>
      </c>
      <c r="B5" s="560"/>
      <c r="C5" s="560"/>
      <c r="D5" s="560"/>
      <c r="E5" s="561"/>
      <c r="F5" s="561"/>
      <c r="G5" s="561"/>
      <c r="H5" s="561"/>
      <c r="I5" s="75"/>
      <c r="J5" s="76" t="s">
        <v>12</v>
      </c>
      <c r="K5" s="77"/>
      <c r="L5" s="78"/>
      <c r="M5" s="78"/>
    </row>
    <row r="6" spans="1:19" ht="7.5" customHeight="1" x14ac:dyDescent="0.2"/>
    <row r="7" spans="1:19" ht="15" x14ac:dyDescent="0.25">
      <c r="A7" s="562" t="s">
        <v>10</v>
      </c>
      <c r="B7" s="562"/>
      <c r="C7" s="562"/>
      <c r="D7" s="562"/>
      <c r="E7" s="562"/>
      <c r="F7" s="562"/>
      <c r="G7" s="562"/>
      <c r="H7" s="562"/>
      <c r="I7" s="562"/>
      <c r="J7" s="562"/>
      <c r="K7" s="563"/>
      <c r="L7" s="79"/>
      <c r="N7" s="51"/>
      <c r="O7" s="46"/>
      <c r="P7" s="46"/>
      <c r="Q7" s="46"/>
      <c r="R7" s="46"/>
      <c r="S7" s="46"/>
    </row>
    <row r="8" spans="1:19" ht="14.1" customHeight="1" x14ac:dyDescent="0.2">
      <c r="A8" s="2">
        <v>1</v>
      </c>
      <c r="B8" s="564" t="s">
        <v>11</v>
      </c>
      <c r="C8" s="565"/>
      <c r="D8" s="565"/>
      <c r="E8" s="80"/>
      <c r="F8" s="80"/>
      <c r="G8" s="80"/>
      <c r="H8" s="80"/>
      <c r="I8" s="81"/>
      <c r="J8" s="81"/>
      <c r="K8" s="81"/>
      <c r="N8" s="51"/>
      <c r="O8" s="46"/>
      <c r="P8" s="47"/>
      <c r="Q8" s="54"/>
      <c r="R8" s="46"/>
      <c r="S8" s="46"/>
    </row>
    <row r="9" spans="1:19" x14ac:dyDescent="0.2">
      <c r="A9" s="4" t="s">
        <v>0</v>
      </c>
      <c r="B9" s="5" t="s">
        <v>13</v>
      </c>
      <c r="C9" s="6"/>
      <c r="D9" s="6"/>
      <c r="E9" s="6"/>
      <c r="F9" s="6"/>
      <c r="G9" s="6"/>
      <c r="H9" s="6"/>
      <c r="I9" s="7"/>
      <c r="J9" s="8" t="s">
        <v>21</v>
      </c>
      <c r="K9" s="7" t="s">
        <v>22</v>
      </c>
      <c r="N9" s="51"/>
      <c r="O9" s="46"/>
      <c r="P9" s="47"/>
      <c r="Q9" s="54"/>
      <c r="R9" s="46"/>
      <c r="S9" s="46"/>
    </row>
    <row r="10" spans="1:19" x14ac:dyDescent="0.2">
      <c r="A10" s="4" t="s">
        <v>1</v>
      </c>
      <c r="B10" s="5" t="s">
        <v>14</v>
      </c>
      <c r="C10" s="6"/>
      <c r="D10" s="9"/>
      <c r="E10" s="10"/>
      <c r="F10" s="6"/>
      <c r="G10" s="6"/>
      <c r="H10" s="6"/>
      <c r="I10" s="7"/>
      <c r="J10" s="8" t="s">
        <v>21</v>
      </c>
      <c r="K10" s="7" t="s">
        <v>22</v>
      </c>
      <c r="N10" s="51"/>
      <c r="O10" s="46"/>
      <c r="P10" s="47"/>
      <c r="Q10" s="54"/>
      <c r="R10" s="46"/>
      <c r="S10" s="46"/>
    </row>
    <row r="11" spans="1:19" x14ac:dyDescent="0.2">
      <c r="A11" s="4" t="s">
        <v>2</v>
      </c>
      <c r="B11" s="5" t="s">
        <v>106</v>
      </c>
      <c r="C11" s="6"/>
      <c r="D11" s="9"/>
      <c r="E11" s="10"/>
      <c r="F11" s="6"/>
      <c r="G11" s="6"/>
      <c r="H11" s="6"/>
      <c r="I11" s="7"/>
      <c r="J11" s="8" t="s">
        <v>21</v>
      </c>
      <c r="K11" s="7" t="s">
        <v>22</v>
      </c>
      <c r="N11" s="51"/>
      <c r="O11" s="46"/>
      <c r="P11" s="47"/>
      <c r="Q11" s="54"/>
      <c r="R11" s="46"/>
      <c r="S11" s="46"/>
    </row>
    <row r="12" spans="1:19" x14ac:dyDescent="0.2">
      <c r="A12" s="4" t="s">
        <v>3</v>
      </c>
      <c r="B12" s="5" t="s">
        <v>107</v>
      </c>
      <c r="C12" s="6"/>
      <c r="D12" s="9"/>
      <c r="E12" s="10"/>
      <c r="F12" s="6"/>
      <c r="G12" s="6"/>
      <c r="H12" s="6"/>
      <c r="I12" s="7"/>
      <c r="J12" s="8" t="s">
        <v>21</v>
      </c>
      <c r="K12" s="7" t="s">
        <v>22</v>
      </c>
      <c r="N12" s="51"/>
      <c r="O12" s="46"/>
      <c r="P12" s="47"/>
      <c r="Q12" s="54"/>
      <c r="R12" s="46"/>
      <c r="S12" s="46"/>
    </row>
    <row r="13" spans="1:19" x14ac:dyDescent="0.2">
      <c r="A13" s="4" t="s">
        <v>7</v>
      </c>
      <c r="B13" s="5" t="s">
        <v>108</v>
      </c>
      <c r="C13" s="6"/>
      <c r="D13" s="9"/>
      <c r="E13" s="10"/>
      <c r="F13" s="6"/>
      <c r="G13" s="6"/>
      <c r="H13" s="6"/>
      <c r="I13" s="7"/>
      <c r="J13" s="8" t="s">
        <v>21</v>
      </c>
      <c r="K13" s="7" t="s">
        <v>22</v>
      </c>
      <c r="N13" s="51"/>
      <c r="O13" s="46"/>
      <c r="P13" s="47"/>
      <c r="Q13" s="54"/>
      <c r="R13" s="46"/>
      <c r="S13" s="46"/>
    </row>
    <row r="14" spans="1:19" x14ac:dyDescent="0.2">
      <c r="A14" s="4" t="s">
        <v>15</v>
      </c>
      <c r="B14" s="555" t="s">
        <v>109</v>
      </c>
      <c r="C14" s="556"/>
      <c r="D14" s="556"/>
      <c r="E14" s="556"/>
      <c r="F14" s="556"/>
      <c r="G14" s="556"/>
      <c r="H14" s="556"/>
      <c r="I14" s="7"/>
      <c r="J14" s="8" t="s">
        <v>21</v>
      </c>
      <c r="K14" s="7" t="s">
        <v>22</v>
      </c>
      <c r="N14" s="51"/>
      <c r="O14" s="46"/>
      <c r="P14" s="47"/>
      <c r="Q14" s="54"/>
      <c r="R14" s="46"/>
      <c r="S14" s="46"/>
    </row>
    <row r="15" spans="1:19" x14ac:dyDescent="0.2">
      <c r="A15" s="4" t="s">
        <v>16</v>
      </c>
      <c r="B15" s="555" t="s">
        <v>110</v>
      </c>
      <c r="C15" s="556"/>
      <c r="D15" s="556"/>
      <c r="E15" s="556"/>
      <c r="F15" s="556"/>
      <c r="G15" s="556"/>
      <c r="H15" s="556"/>
      <c r="I15" s="7"/>
      <c r="J15" s="8" t="s">
        <v>21</v>
      </c>
      <c r="K15" s="7" t="s">
        <v>22</v>
      </c>
      <c r="N15" s="51"/>
      <c r="O15" s="46"/>
      <c r="P15" s="47"/>
      <c r="Q15" s="54"/>
      <c r="R15" s="46"/>
      <c r="S15" s="46"/>
    </row>
    <row r="16" spans="1:19" x14ac:dyDescent="0.2">
      <c r="A16" s="85" t="s">
        <v>17</v>
      </c>
      <c r="B16" s="555" t="s">
        <v>111</v>
      </c>
      <c r="C16" s="556"/>
      <c r="D16" s="556"/>
      <c r="E16" s="556"/>
      <c r="F16" s="556"/>
      <c r="G16" s="556"/>
      <c r="H16" s="556"/>
      <c r="I16" s="7"/>
      <c r="J16" s="8" t="s">
        <v>21</v>
      </c>
      <c r="K16" s="7" t="s">
        <v>22</v>
      </c>
      <c r="N16" s="51"/>
      <c r="O16" s="46"/>
      <c r="P16" s="47"/>
      <c r="Q16" s="54"/>
      <c r="R16" s="46"/>
      <c r="S16" s="46"/>
    </row>
    <row r="17" spans="1:19" x14ac:dyDescent="0.2">
      <c r="A17" s="85" t="s">
        <v>18</v>
      </c>
      <c r="B17" s="555" t="s">
        <v>112</v>
      </c>
      <c r="C17" s="556"/>
      <c r="D17" s="556"/>
      <c r="E17" s="556"/>
      <c r="F17" s="556"/>
      <c r="G17" s="556"/>
      <c r="H17" s="556"/>
      <c r="I17" s="7"/>
      <c r="J17" s="8" t="s">
        <v>21</v>
      </c>
      <c r="K17" s="7" t="s">
        <v>22</v>
      </c>
      <c r="N17" s="51"/>
      <c r="O17" s="46"/>
      <c r="P17" s="47"/>
      <c r="Q17" s="54"/>
      <c r="R17" s="46"/>
      <c r="S17" s="46"/>
    </row>
    <row r="18" spans="1:19" x14ac:dyDescent="0.2">
      <c r="A18" s="11" t="s">
        <v>19</v>
      </c>
      <c r="B18" s="557" t="s">
        <v>113</v>
      </c>
      <c r="C18" s="558"/>
      <c r="D18" s="558"/>
      <c r="E18" s="558"/>
      <c r="F18" s="558"/>
      <c r="G18" s="558"/>
      <c r="H18" s="558"/>
      <c r="I18" s="44"/>
      <c r="J18" s="13" t="s">
        <v>21</v>
      </c>
      <c r="K18" s="12" t="s">
        <v>22</v>
      </c>
      <c r="N18" s="51"/>
      <c r="O18" s="46"/>
      <c r="P18" s="47"/>
      <c r="Q18" s="54"/>
      <c r="R18" s="46"/>
      <c r="S18" s="46"/>
    </row>
    <row r="19" spans="1:19" ht="14.25" customHeight="1" x14ac:dyDescent="0.2">
      <c r="A19" s="14" t="s">
        <v>114</v>
      </c>
      <c r="B19" s="15" t="s">
        <v>115</v>
      </c>
      <c r="C19" s="16"/>
      <c r="D19" s="17"/>
      <c r="E19" s="17"/>
      <c r="F19" s="551"/>
      <c r="G19" s="551"/>
      <c r="H19" s="552"/>
      <c r="I19" s="18" t="s">
        <v>23</v>
      </c>
      <c r="J19" s="19" t="s">
        <v>21</v>
      </c>
      <c r="K19" s="18" t="s">
        <v>22</v>
      </c>
      <c r="N19" s="51"/>
      <c r="O19" s="46"/>
      <c r="P19" s="47"/>
      <c r="Q19" s="54"/>
      <c r="R19" s="46"/>
      <c r="S19" s="46"/>
    </row>
    <row r="20" spans="1:19" ht="14.25" customHeight="1" x14ac:dyDescent="0.2">
      <c r="A20" s="14" t="s">
        <v>116</v>
      </c>
      <c r="B20" s="15" t="s">
        <v>117</v>
      </c>
      <c r="C20" s="16"/>
      <c r="D20" s="17"/>
      <c r="E20" s="17"/>
      <c r="F20" s="551"/>
      <c r="G20" s="551"/>
      <c r="H20" s="552"/>
      <c r="I20" s="18" t="s">
        <v>23</v>
      </c>
      <c r="J20" s="19" t="s">
        <v>21</v>
      </c>
      <c r="K20" s="18" t="s">
        <v>22</v>
      </c>
      <c r="N20" s="51"/>
      <c r="O20" s="46"/>
      <c r="P20" s="47"/>
      <c r="Q20" s="54"/>
      <c r="R20" s="46"/>
      <c r="S20" s="46"/>
    </row>
    <row r="21" spans="1:19" ht="14.25" customHeight="1" x14ac:dyDescent="0.2">
      <c r="A21" s="20" t="s">
        <v>118</v>
      </c>
      <c r="B21" s="21" t="s">
        <v>117</v>
      </c>
      <c r="C21" s="22"/>
      <c r="D21" s="23"/>
      <c r="E21" s="23"/>
      <c r="F21" s="553"/>
      <c r="G21" s="553"/>
      <c r="H21" s="554"/>
      <c r="I21" s="24" t="s">
        <v>23</v>
      </c>
      <c r="J21" s="25" t="s">
        <v>21</v>
      </c>
      <c r="K21" s="24" t="s">
        <v>22</v>
      </c>
      <c r="N21" s="51"/>
      <c r="O21" s="46"/>
      <c r="P21" s="47"/>
      <c r="Q21" s="54"/>
      <c r="R21" s="46"/>
      <c r="S21" s="46"/>
    </row>
    <row r="22" spans="1:19" x14ac:dyDescent="0.2">
      <c r="A22" s="11" t="s">
        <v>20</v>
      </c>
      <c r="B22" s="95" t="s">
        <v>119</v>
      </c>
      <c r="C22" s="96"/>
      <c r="D22" s="97"/>
      <c r="E22" s="98"/>
      <c r="F22" s="96"/>
      <c r="G22" s="96"/>
      <c r="H22" s="96"/>
      <c r="I22" s="44"/>
      <c r="J22" s="13" t="s">
        <v>21</v>
      </c>
      <c r="K22" s="12" t="s">
        <v>22</v>
      </c>
      <c r="N22" s="51"/>
      <c r="O22" s="46"/>
      <c r="P22" s="47"/>
      <c r="Q22" s="54"/>
      <c r="R22" s="46"/>
      <c r="S22" s="46"/>
    </row>
    <row r="23" spans="1:19" ht="14.25" customHeight="1" x14ac:dyDescent="0.2">
      <c r="A23" s="14" t="s">
        <v>120</v>
      </c>
      <c r="B23" s="15" t="s">
        <v>122</v>
      </c>
      <c r="C23" s="16"/>
      <c r="D23" s="17"/>
      <c r="E23" s="17"/>
      <c r="F23" s="551"/>
      <c r="G23" s="551"/>
      <c r="H23" s="552"/>
      <c r="I23" s="18" t="s">
        <v>23</v>
      </c>
      <c r="J23" s="19" t="s">
        <v>21</v>
      </c>
      <c r="K23" s="18" t="s">
        <v>22</v>
      </c>
      <c r="N23" s="51"/>
      <c r="O23" s="566"/>
      <c r="P23" s="566"/>
      <c r="Q23" s="566"/>
      <c r="R23" s="566"/>
      <c r="S23" s="566"/>
    </row>
    <row r="24" spans="1:19" x14ac:dyDescent="0.2">
      <c r="A24" s="20" t="s">
        <v>121</v>
      </c>
      <c r="B24" s="21" t="s">
        <v>122</v>
      </c>
      <c r="C24" s="22"/>
      <c r="D24" s="23"/>
      <c r="E24" s="23"/>
      <c r="F24" s="99"/>
      <c r="G24" s="99"/>
      <c r="H24" s="100"/>
      <c r="I24" s="24" t="s">
        <v>23</v>
      </c>
      <c r="J24" s="25" t="s">
        <v>21</v>
      </c>
      <c r="K24" s="24" t="s">
        <v>22</v>
      </c>
      <c r="N24" s="45"/>
      <c r="O24" s="566"/>
      <c r="P24" s="566"/>
      <c r="Q24" s="566"/>
      <c r="R24" s="566"/>
      <c r="S24" s="566"/>
    </row>
    <row r="25" spans="1:19" x14ac:dyDescent="0.2">
      <c r="A25" s="85" t="s">
        <v>81</v>
      </c>
      <c r="B25" s="555" t="s">
        <v>123</v>
      </c>
      <c r="C25" s="556"/>
      <c r="D25" s="556"/>
      <c r="E25" s="556"/>
      <c r="F25" s="556"/>
      <c r="G25" s="556"/>
      <c r="H25" s="556"/>
      <c r="I25" s="7"/>
      <c r="J25" s="8" t="s">
        <v>21</v>
      </c>
      <c r="K25" s="24" t="s">
        <v>22</v>
      </c>
      <c r="N25" s="51"/>
      <c r="O25" s="46"/>
      <c r="P25" s="47"/>
      <c r="Q25" s="54"/>
      <c r="R25" s="46"/>
      <c r="S25" s="46"/>
    </row>
    <row r="26" spans="1:19" ht="7.5" customHeight="1" x14ac:dyDescent="0.2">
      <c r="A26" s="82"/>
      <c r="B26" s="83"/>
      <c r="C26" s="83"/>
      <c r="D26" s="84"/>
      <c r="E26" s="84"/>
      <c r="F26" s="84"/>
      <c r="G26" s="84"/>
      <c r="H26" s="84"/>
      <c r="I26" s="84"/>
      <c r="J26" s="84"/>
      <c r="K26" s="84"/>
      <c r="N26" s="45"/>
      <c r="O26" s="566"/>
      <c r="P26" s="566"/>
      <c r="Q26" s="566"/>
      <c r="R26" s="566"/>
      <c r="S26" s="566"/>
    </row>
    <row r="27" spans="1:19" ht="14.1" customHeight="1" x14ac:dyDescent="0.2">
      <c r="A27" s="3">
        <v>2</v>
      </c>
      <c r="B27" s="567" t="s">
        <v>124</v>
      </c>
      <c r="C27" s="568"/>
      <c r="D27" s="568"/>
      <c r="E27" s="568"/>
      <c r="F27" s="568"/>
      <c r="G27" s="68"/>
      <c r="H27" s="26"/>
      <c r="I27" s="26"/>
      <c r="J27" s="26"/>
      <c r="K27" s="26"/>
      <c r="N27" s="51"/>
      <c r="O27" s="566"/>
      <c r="P27" s="566"/>
      <c r="Q27" s="566"/>
      <c r="R27" s="566"/>
      <c r="S27" s="566"/>
    </row>
    <row r="28" spans="1:19" ht="14.25" customHeight="1" x14ac:dyDescent="0.2">
      <c r="A28" s="85" t="s">
        <v>4</v>
      </c>
      <c r="B28" s="569" t="s">
        <v>125</v>
      </c>
      <c r="C28" s="569"/>
      <c r="D28" s="569"/>
      <c r="E28" s="569"/>
      <c r="F28" s="569"/>
      <c r="G28" s="569"/>
      <c r="H28" s="569"/>
      <c r="I28" s="569"/>
      <c r="J28" s="8" t="s">
        <v>21</v>
      </c>
      <c r="K28" s="27" t="s">
        <v>22</v>
      </c>
      <c r="L28" s="531"/>
      <c r="M28" s="531"/>
      <c r="N28" s="531"/>
      <c r="O28" s="531"/>
      <c r="P28" s="531"/>
      <c r="Q28" s="530"/>
      <c r="R28" s="530"/>
      <c r="S28" s="530"/>
    </row>
    <row r="29" spans="1:19" ht="13.5" customHeight="1" x14ac:dyDescent="0.2">
      <c r="A29" s="4" t="s">
        <v>5</v>
      </c>
      <c r="B29" s="569" t="s">
        <v>73</v>
      </c>
      <c r="C29" s="569"/>
      <c r="D29" s="569"/>
      <c r="E29" s="569"/>
      <c r="F29" s="569"/>
      <c r="G29" s="569"/>
      <c r="H29" s="569"/>
      <c r="I29" s="569"/>
      <c r="J29" s="8" t="s">
        <v>21</v>
      </c>
      <c r="K29" s="27" t="s">
        <v>22</v>
      </c>
      <c r="N29" s="45"/>
      <c r="O29" s="46"/>
      <c r="P29" s="47"/>
      <c r="Q29" s="530"/>
      <c r="R29" s="530"/>
      <c r="S29" s="530"/>
    </row>
    <row r="30" spans="1:19" ht="13.5" customHeight="1" x14ac:dyDescent="0.2">
      <c r="A30" s="4" t="s">
        <v>6</v>
      </c>
      <c r="B30" s="569" t="s">
        <v>126</v>
      </c>
      <c r="C30" s="569"/>
      <c r="D30" s="569"/>
      <c r="E30" s="569"/>
      <c r="F30" s="569"/>
      <c r="G30" s="569"/>
      <c r="H30" s="569"/>
      <c r="I30" s="569"/>
      <c r="J30" s="8" t="s">
        <v>21</v>
      </c>
      <c r="K30" s="27" t="s">
        <v>22</v>
      </c>
      <c r="N30" s="45"/>
      <c r="O30" s="46"/>
      <c r="P30" s="47"/>
      <c r="Q30" s="63"/>
      <c r="R30" s="63"/>
      <c r="S30" s="63"/>
    </row>
    <row r="31" spans="1:19" ht="14.25" customHeight="1" x14ac:dyDescent="0.2">
      <c r="A31" s="85" t="s">
        <v>8</v>
      </c>
      <c r="B31" s="569" t="s">
        <v>127</v>
      </c>
      <c r="C31" s="569"/>
      <c r="D31" s="569"/>
      <c r="E31" s="569"/>
      <c r="F31" s="569"/>
      <c r="G31" s="569"/>
      <c r="H31" s="569"/>
      <c r="I31" s="569"/>
      <c r="J31" s="8" t="s">
        <v>21</v>
      </c>
      <c r="K31" s="27" t="s">
        <v>22</v>
      </c>
      <c r="N31" s="45"/>
      <c r="O31" s="46"/>
      <c r="P31" s="47"/>
      <c r="Q31" s="63"/>
      <c r="R31" s="63"/>
      <c r="S31" s="63"/>
    </row>
    <row r="32" spans="1:19" ht="13.5" customHeight="1" x14ac:dyDescent="0.2">
      <c r="A32" s="4" t="s">
        <v>24</v>
      </c>
      <c r="B32" s="575" t="s">
        <v>162</v>
      </c>
      <c r="C32" s="575"/>
      <c r="D32" s="575"/>
      <c r="E32" s="575"/>
      <c r="F32" s="575"/>
      <c r="G32" s="575"/>
      <c r="H32" s="575"/>
      <c r="I32" s="575"/>
      <c r="J32" s="8" t="s">
        <v>21</v>
      </c>
      <c r="K32" s="27" t="s">
        <v>22</v>
      </c>
      <c r="N32" s="45"/>
      <c r="O32" s="46"/>
      <c r="P32" s="47"/>
      <c r="Q32" s="122"/>
      <c r="R32" s="122"/>
      <c r="S32" s="122"/>
    </row>
    <row r="33" spans="1:19" ht="13.5" customHeight="1" x14ac:dyDescent="0.2">
      <c r="A33" s="4" t="s">
        <v>25</v>
      </c>
      <c r="B33" s="575" t="s">
        <v>163</v>
      </c>
      <c r="C33" s="575"/>
      <c r="D33" s="575"/>
      <c r="E33" s="575"/>
      <c r="F33" s="575"/>
      <c r="G33" s="575"/>
      <c r="H33" s="575"/>
      <c r="I33" s="575"/>
      <c r="J33" s="8" t="s">
        <v>21</v>
      </c>
      <c r="K33" s="27" t="s">
        <v>22</v>
      </c>
      <c r="N33" s="45"/>
      <c r="O33" s="46"/>
      <c r="P33" s="47"/>
      <c r="Q33" s="63"/>
      <c r="R33" s="63"/>
      <c r="S33" s="63"/>
    </row>
    <row r="34" spans="1:19" ht="13.5" customHeight="1" x14ac:dyDescent="0.2">
      <c r="A34" s="85" t="s">
        <v>87</v>
      </c>
      <c r="B34" s="575" t="s">
        <v>128</v>
      </c>
      <c r="C34" s="575"/>
      <c r="D34" s="575"/>
      <c r="E34" s="575"/>
      <c r="F34" s="575"/>
      <c r="G34" s="575"/>
      <c r="H34" s="575"/>
      <c r="I34" s="575"/>
      <c r="J34" s="8" t="s">
        <v>21</v>
      </c>
      <c r="K34" s="27" t="s">
        <v>22</v>
      </c>
      <c r="N34" s="45"/>
      <c r="O34" s="46"/>
      <c r="P34" s="47"/>
      <c r="Q34" s="63"/>
      <c r="R34" s="63"/>
      <c r="S34" s="63"/>
    </row>
    <row r="35" spans="1:19" ht="13.5" customHeight="1" x14ac:dyDescent="0.2">
      <c r="A35" s="4" t="s">
        <v>151</v>
      </c>
      <c r="B35" s="575" t="s">
        <v>74</v>
      </c>
      <c r="C35" s="575"/>
      <c r="D35" s="575"/>
      <c r="E35" s="575"/>
      <c r="F35" s="575"/>
      <c r="G35" s="575"/>
      <c r="H35" s="575"/>
      <c r="I35" s="575"/>
      <c r="J35" s="8" t="s">
        <v>21</v>
      </c>
      <c r="K35" s="27" t="s">
        <v>22</v>
      </c>
      <c r="N35" s="45"/>
      <c r="O35" s="46"/>
      <c r="P35" s="47"/>
      <c r="Q35" s="63"/>
      <c r="R35" s="63"/>
      <c r="S35" s="63"/>
    </row>
    <row r="36" spans="1:19" ht="13.5" customHeight="1" x14ac:dyDescent="0.2">
      <c r="A36" s="4" t="s">
        <v>164</v>
      </c>
      <c r="B36" s="569" t="s">
        <v>26</v>
      </c>
      <c r="C36" s="569"/>
      <c r="D36" s="569"/>
      <c r="E36" s="569"/>
      <c r="F36" s="569"/>
      <c r="G36" s="569"/>
      <c r="H36" s="569"/>
      <c r="I36" s="569"/>
      <c r="J36" s="8" t="s">
        <v>21</v>
      </c>
      <c r="K36" s="27" t="s">
        <v>22</v>
      </c>
      <c r="N36" s="45"/>
      <c r="O36" s="109"/>
      <c r="P36" s="47"/>
      <c r="Q36" s="63"/>
      <c r="R36" s="63"/>
      <c r="S36" s="63"/>
    </row>
    <row r="37" spans="1:19" ht="7.5" customHeight="1" x14ac:dyDescent="0.2">
      <c r="A37" s="28"/>
      <c r="B37" s="29"/>
      <c r="C37" s="29"/>
      <c r="D37" s="30"/>
      <c r="E37" s="30"/>
      <c r="F37" s="30"/>
      <c r="G37" s="30"/>
      <c r="H37" s="30"/>
      <c r="I37" s="30"/>
      <c r="J37" s="30"/>
      <c r="K37" s="30"/>
      <c r="N37" s="45"/>
      <c r="O37" s="110"/>
      <c r="P37" s="47"/>
      <c r="Q37" s="63"/>
      <c r="R37" s="63"/>
      <c r="S37" s="63"/>
    </row>
    <row r="38" spans="1:19" ht="14.1" customHeight="1" x14ac:dyDescent="0.2">
      <c r="A38" s="3" t="s">
        <v>32</v>
      </c>
      <c r="B38" s="567" t="s">
        <v>27</v>
      </c>
      <c r="C38" s="568"/>
      <c r="D38" s="568"/>
      <c r="E38" s="568"/>
      <c r="F38" s="568"/>
      <c r="G38" s="68"/>
      <c r="H38" s="26"/>
      <c r="I38" s="26"/>
      <c r="J38" s="26"/>
      <c r="K38" s="26"/>
      <c r="N38" s="51"/>
      <c r="O38" s="566"/>
      <c r="P38" s="566"/>
      <c r="Q38" s="566"/>
      <c r="R38" s="566"/>
      <c r="S38" s="566"/>
    </row>
    <row r="39" spans="1:19" ht="27" customHeight="1" x14ac:dyDescent="0.2">
      <c r="A39" s="36" t="s">
        <v>28</v>
      </c>
      <c r="B39" s="570" t="s">
        <v>160</v>
      </c>
      <c r="C39" s="571"/>
      <c r="D39" s="571"/>
      <c r="E39" s="571"/>
      <c r="F39" s="571"/>
      <c r="G39" s="571"/>
      <c r="H39" s="571"/>
      <c r="I39" s="571"/>
      <c r="J39" s="571"/>
      <c r="K39" s="571"/>
      <c r="N39" s="51"/>
      <c r="O39" s="67"/>
      <c r="P39" s="67"/>
      <c r="Q39" s="67"/>
      <c r="R39" s="67"/>
      <c r="S39" s="67"/>
    </row>
    <row r="40" spans="1:19" ht="27" customHeight="1" x14ac:dyDescent="0.2">
      <c r="A40" s="48" t="s">
        <v>29</v>
      </c>
      <c r="B40" s="572" t="s">
        <v>224</v>
      </c>
      <c r="C40" s="572"/>
      <c r="D40" s="572"/>
      <c r="E40" s="572"/>
      <c r="F40" s="572"/>
      <c r="G40" s="572"/>
      <c r="H40" s="572"/>
      <c r="I40" s="572"/>
      <c r="J40" s="13" t="s">
        <v>21</v>
      </c>
      <c r="K40" s="49" t="s">
        <v>22</v>
      </c>
      <c r="L40" s="573"/>
      <c r="M40" s="573"/>
      <c r="N40" s="573"/>
      <c r="O40" s="573"/>
      <c r="P40" s="573"/>
      <c r="Q40" s="573"/>
      <c r="R40" s="573"/>
      <c r="S40" s="573"/>
    </row>
    <row r="41" spans="1:19" ht="20.100000000000001" customHeight="1" x14ac:dyDescent="0.2">
      <c r="A41" s="14" t="s">
        <v>30</v>
      </c>
      <c r="B41" s="574" t="s">
        <v>225</v>
      </c>
      <c r="C41" s="574"/>
      <c r="D41" s="574"/>
      <c r="E41" s="574"/>
      <c r="F41" s="574"/>
      <c r="G41" s="574"/>
      <c r="H41" s="574"/>
      <c r="I41" s="574"/>
      <c r="J41" s="19" t="s">
        <v>21</v>
      </c>
      <c r="K41" s="50" t="s">
        <v>22</v>
      </c>
      <c r="L41" s="573"/>
      <c r="M41" s="573"/>
      <c r="N41" s="573"/>
      <c r="O41" s="573"/>
      <c r="P41" s="573"/>
      <c r="Q41" s="573"/>
      <c r="R41" s="573"/>
      <c r="S41" s="573"/>
    </row>
    <row r="42" spans="1:19" ht="20.100000000000001" customHeight="1" x14ac:dyDescent="0.2">
      <c r="A42" s="111" t="s">
        <v>31</v>
      </c>
      <c r="B42" s="574" t="s">
        <v>234</v>
      </c>
      <c r="C42" s="574"/>
      <c r="D42" s="574"/>
      <c r="E42" s="574"/>
      <c r="F42" s="574"/>
      <c r="G42" s="574"/>
      <c r="H42" s="574"/>
      <c r="I42" s="574"/>
      <c r="J42" s="19" t="s">
        <v>21</v>
      </c>
      <c r="K42" s="50" t="s">
        <v>22</v>
      </c>
      <c r="L42" s="573"/>
      <c r="M42" s="573"/>
      <c r="N42" s="573"/>
      <c r="O42" s="573"/>
      <c r="P42" s="573"/>
      <c r="Q42" s="573"/>
      <c r="R42" s="573"/>
      <c r="S42" s="573"/>
    </row>
    <row r="43" spans="1:19" s="113" customFormat="1" ht="27" customHeight="1" x14ac:dyDescent="0.2">
      <c r="A43" s="112" t="s">
        <v>58</v>
      </c>
      <c r="B43" s="570" t="s">
        <v>161</v>
      </c>
      <c r="C43" s="571"/>
      <c r="D43" s="571"/>
      <c r="E43" s="571"/>
      <c r="F43" s="571"/>
      <c r="G43" s="571"/>
      <c r="H43" s="571"/>
      <c r="I43" s="571"/>
      <c r="J43" s="571"/>
      <c r="K43" s="571"/>
      <c r="L43" s="573"/>
      <c r="M43" s="573"/>
      <c r="N43" s="573"/>
      <c r="O43" s="573"/>
      <c r="P43" s="573"/>
      <c r="Q43" s="573"/>
      <c r="R43" s="573"/>
      <c r="S43" s="573"/>
    </row>
    <row r="44" spans="1:19" s="113" customFormat="1" ht="27" customHeight="1" x14ac:dyDescent="0.2">
      <c r="A44" s="48" t="s">
        <v>59</v>
      </c>
      <c r="B44" s="572" t="s">
        <v>226</v>
      </c>
      <c r="C44" s="572"/>
      <c r="D44" s="572"/>
      <c r="E44" s="572"/>
      <c r="F44" s="572"/>
      <c r="G44" s="572"/>
      <c r="H44" s="572"/>
      <c r="I44" s="572"/>
      <c r="J44" s="13" t="s">
        <v>21</v>
      </c>
      <c r="K44" s="49" t="s">
        <v>22</v>
      </c>
      <c r="L44" s="573"/>
      <c r="M44" s="573"/>
      <c r="N44" s="573"/>
      <c r="O44" s="573"/>
      <c r="P44" s="573"/>
      <c r="Q44" s="573"/>
      <c r="R44" s="573"/>
      <c r="S44" s="573"/>
    </row>
    <row r="45" spans="1:19" s="113" customFormat="1" ht="20.100000000000001" customHeight="1" x14ac:dyDescent="0.2">
      <c r="A45" s="14" t="s">
        <v>60</v>
      </c>
      <c r="B45" s="574" t="s">
        <v>225</v>
      </c>
      <c r="C45" s="574"/>
      <c r="D45" s="574"/>
      <c r="E45" s="574"/>
      <c r="F45" s="574"/>
      <c r="G45" s="574"/>
      <c r="H45" s="574"/>
      <c r="I45" s="574"/>
      <c r="J45" s="19" t="s">
        <v>21</v>
      </c>
      <c r="K45" s="50" t="s">
        <v>22</v>
      </c>
      <c r="L45" s="573"/>
      <c r="M45" s="573"/>
      <c r="N45" s="573"/>
      <c r="O45" s="573"/>
      <c r="P45" s="573"/>
      <c r="Q45" s="573"/>
      <c r="R45" s="573"/>
      <c r="S45" s="573"/>
    </row>
    <row r="46" spans="1:19" ht="20.100000000000001" customHeight="1" x14ac:dyDescent="0.2">
      <c r="A46" s="14" t="s">
        <v>61</v>
      </c>
      <c r="B46" s="574" t="s">
        <v>234</v>
      </c>
      <c r="C46" s="574"/>
      <c r="D46" s="574"/>
      <c r="E46" s="574"/>
      <c r="F46" s="574"/>
      <c r="G46" s="574"/>
      <c r="H46" s="574"/>
      <c r="I46" s="574"/>
      <c r="J46" s="19" t="s">
        <v>21</v>
      </c>
      <c r="K46" s="50" t="s">
        <v>22</v>
      </c>
      <c r="L46" s="573"/>
      <c r="M46" s="573"/>
      <c r="N46" s="573"/>
      <c r="O46" s="573"/>
      <c r="P46" s="573"/>
      <c r="Q46" s="573"/>
      <c r="R46" s="573"/>
      <c r="S46" s="573"/>
    </row>
    <row r="47" spans="1:19" ht="7.5" customHeight="1" x14ac:dyDescent="0.2">
      <c r="A47" s="28"/>
      <c r="B47" s="29"/>
      <c r="C47" s="29"/>
      <c r="D47" s="30"/>
      <c r="E47" s="30"/>
      <c r="F47" s="30"/>
      <c r="G47" s="30"/>
      <c r="H47" s="30"/>
      <c r="I47" s="30"/>
      <c r="J47" s="30"/>
      <c r="K47" s="39"/>
      <c r="N47" s="51"/>
      <c r="O47" s="67"/>
      <c r="P47" s="67"/>
      <c r="Q47" s="67"/>
      <c r="R47" s="67"/>
      <c r="S47" s="67"/>
    </row>
    <row r="48" spans="1:19" ht="13.5" customHeight="1" x14ac:dyDescent="0.2">
      <c r="A48" s="86"/>
      <c r="B48" s="563" t="s">
        <v>33</v>
      </c>
      <c r="C48" s="563"/>
      <c r="D48" s="563"/>
      <c r="E48" s="563"/>
      <c r="F48" s="563"/>
      <c r="G48" s="87"/>
      <c r="H48" s="88"/>
      <c r="I48" s="88"/>
      <c r="J48" s="89" t="s">
        <v>54</v>
      </c>
      <c r="K48" s="89" t="s">
        <v>22</v>
      </c>
      <c r="N48" s="51"/>
      <c r="O48" s="46"/>
      <c r="P48" s="47"/>
      <c r="Q48" s="54"/>
      <c r="R48" s="46"/>
      <c r="S48" s="46"/>
    </row>
    <row r="49" spans="1:19" ht="7.5" customHeight="1" x14ac:dyDescent="0.2">
      <c r="A49" s="82"/>
      <c r="B49" s="90"/>
      <c r="C49" s="90"/>
      <c r="D49" s="84"/>
      <c r="E49" s="84"/>
      <c r="F49" s="84"/>
      <c r="G49" s="84"/>
      <c r="H49" s="84"/>
      <c r="I49" s="84"/>
      <c r="J49" s="84"/>
      <c r="K49" s="84"/>
      <c r="L49" s="531"/>
      <c r="M49" s="531"/>
      <c r="N49" s="531"/>
      <c r="O49" s="531"/>
      <c r="P49" s="47"/>
      <c r="Q49" s="530"/>
      <c r="R49" s="530"/>
      <c r="S49" s="530"/>
    </row>
    <row r="50" spans="1:19" x14ac:dyDescent="0.2">
      <c r="A50" s="151"/>
      <c r="B50" s="148" t="s">
        <v>176</v>
      </c>
      <c r="C50" s="149"/>
      <c r="D50" s="150"/>
      <c r="E50" s="150"/>
      <c r="F50" s="150"/>
      <c r="G50" s="152"/>
      <c r="H50" s="152"/>
      <c r="I50" s="152"/>
      <c r="J50" s="152"/>
      <c r="K50" s="152"/>
      <c r="L50" s="531"/>
      <c r="M50" s="531"/>
      <c r="N50" s="531"/>
      <c r="O50" s="531"/>
      <c r="P50" s="47"/>
      <c r="Q50" s="122"/>
      <c r="R50" s="122"/>
      <c r="S50" s="122"/>
    </row>
    <row r="51" spans="1:19" ht="13.5" customHeight="1" x14ac:dyDescent="0.2">
      <c r="A51" s="38" t="s">
        <v>34</v>
      </c>
      <c r="B51" s="597" t="s">
        <v>35</v>
      </c>
      <c r="C51" s="598"/>
      <c r="D51" s="598"/>
      <c r="E51" s="598"/>
      <c r="F51" s="598"/>
      <c r="G51" s="69"/>
      <c r="H51" s="37"/>
      <c r="I51" s="37"/>
      <c r="J51" s="37"/>
      <c r="K51" s="37"/>
      <c r="L51" s="531"/>
      <c r="M51" s="531"/>
      <c r="N51" s="531"/>
      <c r="O51" s="531"/>
      <c r="P51" s="47"/>
      <c r="Q51" s="530"/>
      <c r="R51" s="530"/>
      <c r="S51" s="530"/>
    </row>
    <row r="52" spans="1:19" x14ac:dyDescent="0.2">
      <c r="A52" s="632" t="s">
        <v>36</v>
      </c>
      <c r="B52" s="588" t="s">
        <v>93</v>
      </c>
      <c r="C52" s="589"/>
      <c r="D52" s="589"/>
      <c r="E52" s="589"/>
      <c r="F52" s="590" t="s">
        <v>37</v>
      </c>
      <c r="G52" s="591"/>
      <c r="H52" s="593" t="s">
        <v>38</v>
      </c>
      <c r="I52" s="593" t="s">
        <v>39</v>
      </c>
      <c r="J52" s="593" t="s">
        <v>40</v>
      </c>
      <c r="K52" s="586" t="s">
        <v>41</v>
      </c>
      <c r="L52" s="531"/>
      <c r="M52" s="531"/>
      <c r="N52" s="531"/>
      <c r="O52" s="531"/>
      <c r="P52" s="47"/>
      <c r="Q52" s="530"/>
      <c r="R52" s="530"/>
      <c r="S52" s="530"/>
    </row>
    <row r="53" spans="1:19" ht="23.85" customHeight="1" x14ac:dyDescent="0.2">
      <c r="A53" s="633"/>
      <c r="B53" s="595" t="s">
        <v>152</v>
      </c>
      <c r="C53" s="596"/>
      <c r="D53" s="596"/>
      <c r="E53" s="596"/>
      <c r="F53" s="592"/>
      <c r="G53" s="592"/>
      <c r="H53" s="594"/>
      <c r="I53" s="594"/>
      <c r="J53" s="594"/>
      <c r="K53" s="587"/>
      <c r="L53" s="531"/>
      <c r="M53" s="531"/>
      <c r="N53" s="531"/>
      <c r="O53" s="531"/>
      <c r="P53" s="47"/>
      <c r="Q53" s="530"/>
      <c r="R53" s="530"/>
      <c r="S53" s="530"/>
    </row>
    <row r="54" spans="1:19" x14ac:dyDescent="0.2">
      <c r="A54" s="33" t="s">
        <v>44</v>
      </c>
      <c r="B54" s="31" t="s">
        <v>153</v>
      </c>
      <c r="C54" s="52"/>
      <c r="D54" s="53"/>
      <c r="E54" s="53"/>
      <c r="F54" s="53"/>
      <c r="G54" s="53"/>
      <c r="H54" s="576" t="s">
        <v>132</v>
      </c>
      <c r="I54" s="578">
        <v>4</v>
      </c>
      <c r="J54" s="579">
        <v>3</v>
      </c>
      <c r="K54" s="580">
        <f>I54*J54</f>
        <v>12</v>
      </c>
      <c r="L54" s="531"/>
      <c r="M54" s="531"/>
      <c r="N54" s="531"/>
      <c r="O54" s="531"/>
    </row>
    <row r="55" spans="1:19" x14ac:dyDescent="0.2">
      <c r="A55" s="55"/>
      <c r="B55" s="56" t="s">
        <v>43</v>
      </c>
      <c r="C55" s="56"/>
      <c r="D55" s="57"/>
      <c r="E55" s="581" t="s">
        <v>154</v>
      </c>
      <c r="F55" s="581"/>
      <c r="G55" s="581"/>
      <c r="H55" s="577"/>
      <c r="I55" s="578"/>
      <c r="J55" s="579"/>
      <c r="K55" s="580"/>
    </row>
    <row r="56" spans="1:19" ht="13.5" customHeight="1" x14ac:dyDescent="0.2">
      <c r="A56" s="55"/>
      <c r="B56" s="56" t="s">
        <v>53</v>
      </c>
      <c r="C56" s="56"/>
      <c r="D56" s="57"/>
      <c r="E56" s="582" t="s">
        <v>37</v>
      </c>
      <c r="F56" s="582"/>
      <c r="G56" s="583"/>
      <c r="H56" s="577"/>
      <c r="I56" s="578"/>
      <c r="J56" s="579"/>
      <c r="K56" s="580"/>
      <c r="N56" s="51"/>
      <c r="O56" s="46"/>
      <c r="P56" s="47"/>
      <c r="Q56" s="54"/>
      <c r="R56" s="46"/>
      <c r="S56" s="46"/>
    </row>
    <row r="57" spans="1:19" ht="13.5" customHeight="1" x14ac:dyDescent="0.2">
      <c r="A57" s="55"/>
      <c r="B57" s="57"/>
      <c r="C57" s="57"/>
      <c r="D57" s="57"/>
      <c r="E57" s="57"/>
      <c r="F57" s="57"/>
      <c r="G57" s="57"/>
      <c r="H57" s="577"/>
      <c r="I57" s="578"/>
      <c r="J57" s="579"/>
      <c r="K57" s="580"/>
      <c r="N57" s="45"/>
      <c r="O57" s="46"/>
      <c r="P57" s="47"/>
      <c r="Q57" s="530"/>
      <c r="R57" s="530"/>
      <c r="S57" s="530"/>
    </row>
    <row r="58" spans="1:19" ht="23.25" customHeight="1" x14ac:dyDescent="0.2">
      <c r="A58" s="55"/>
      <c r="B58" s="59" t="s">
        <v>45</v>
      </c>
      <c r="C58" s="584" t="s">
        <v>173</v>
      </c>
      <c r="D58" s="584"/>
      <c r="E58" s="584"/>
      <c r="F58" s="584"/>
      <c r="G58" s="585"/>
      <c r="H58" s="577"/>
      <c r="I58" s="578"/>
      <c r="J58" s="579"/>
      <c r="K58" s="580"/>
      <c r="N58" s="45"/>
      <c r="O58" s="46"/>
      <c r="P58" s="47"/>
      <c r="Q58" s="63"/>
      <c r="R58" s="63"/>
      <c r="S58" s="63"/>
    </row>
    <row r="59" spans="1:19" ht="23.25" customHeight="1" x14ac:dyDescent="0.2">
      <c r="A59" s="55"/>
      <c r="B59" s="59" t="s">
        <v>46</v>
      </c>
      <c r="C59" s="584" t="s">
        <v>174</v>
      </c>
      <c r="D59" s="584"/>
      <c r="E59" s="584"/>
      <c r="F59" s="584"/>
      <c r="G59" s="585"/>
      <c r="H59" s="577"/>
      <c r="I59" s="578"/>
      <c r="J59" s="579"/>
      <c r="K59" s="580"/>
      <c r="N59" s="45"/>
      <c r="O59" s="46"/>
      <c r="P59" s="47"/>
      <c r="Q59" s="63"/>
      <c r="R59" s="63"/>
      <c r="S59" s="63"/>
    </row>
    <row r="60" spans="1:19" x14ac:dyDescent="0.2">
      <c r="A60" s="55"/>
      <c r="B60" s="66" t="s">
        <v>51</v>
      </c>
      <c r="C60" s="584" t="s">
        <v>175</v>
      </c>
      <c r="D60" s="584"/>
      <c r="E60" s="584"/>
      <c r="F60" s="584"/>
      <c r="G60" s="585"/>
      <c r="H60" s="577"/>
      <c r="I60" s="578"/>
      <c r="J60" s="579"/>
      <c r="K60" s="580"/>
      <c r="N60" s="45"/>
      <c r="O60" s="46"/>
      <c r="P60" s="47"/>
      <c r="Q60" s="530"/>
      <c r="R60" s="530"/>
      <c r="S60" s="530"/>
    </row>
    <row r="61" spans="1:19" x14ac:dyDescent="0.2">
      <c r="A61" s="33" t="s">
        <v>47</v>
      </c>
      <c r="B61" s="31" t="s">
        <v>131</v>
      </c>
      <c r="C61" s="31"/>
      <c r="D61" s="32"/>
      <c r="E61" s="32"/>
      <c r="F61" s="32"/>
      <c r="G61" s="32"/>
      <c r="H61" s="601" t="s">
        <v>132</v>
      </c>
      <c r="I61" s="603">
        <v>4</v>
      </c>
      <c r="J61" s="604">
        <v>3</v>
      </c>
      <c r="K61" s="605">
        <f>I61*J61</f>
        <v>12</v>
      </c>
      <c r="L61" s="114"/>
      <c r="M61" s="114"/>
      <c r="N61" s="114"/>
      <c r="O61" s="114"/>
    </row>
    <row r="62" spans="1:19" x14ac:dyDescent="0.2">
      <c r="A62" s="55"/>
      <c r="B62" s="56" t="s">
        <v>133</v>
      </c>
      <c r="C62" s="56"/>
      <c r="D62" s="57"/>
      <c r="F62" s="608" t="s">
        <v>134</v>
      </c>
      <c r="G62" s="609"/>
      <c r="H62" s="577"/>
      <c r="I62" s="603"/>
      <c r="J62" s="604"/>
      <c r="K62" s="605"/>
    </row>
    <row r="63" spans="1:19" x14ac:dyDescent="0.2">
      <c r="A63" s="55"/>
      <c r="B63" s="56" t="s">
        <v>53</v>
      </c>
      <c r="C63" s="56"/>
      <c r="D63" s="57"/>
      <c r="F63" s="582" t="s">
        <v>37</v>
      </c>
      <c r="G63" s="583"/>
      <c r="H63" s="577"/>
      <c r="I63" s="603"/>
      <c r="J63" s="604"/>
      <c r="K63" s="605"/>
    </row>
    <row r="64" spans="1:19" ht="14.25" customHeight="1" x14ac:dyDescent="0.25">
      <c r="A64" s="58"/>
      <c r="B64" s="57"/>
      <c r="C64" s="57"/>
      <c r="D64" s="57"/>
      <c r="E64" s="57"/>
      <c r="F64" s="57"/>
      <c r="G64" s="57"/>
      <c r="H64" s="577"/>
      <c r="I64" s="603"/>
      <c r="J64" s="604"/>
      <c r="K64" s="605"/>
      <c r="L64" s="101"/>
    </row>
    <row r="65" spans="1:19" x14ac:dyDescent="0.2">
      <c r="A65" s="58"/>
      <c r="B65" s="64" t="s">
        <v>45</v>
      </c>
      <c r="C65" s="584" t="s">
        <v>135</v>
      </c>
      <c r="D65" s="584"/>
      <c r="E65" s="584"/>
      <c r="F65" s="584"/>
      <c r="G65" s="585"/>
      <c r="H65" s="577"/>
      <c r="I65" s="603"/>
      <c r="J65" s="604"/>
      <c r="K65" s="605"/>
    </row>
    <row r="66" spans="1:19" ht="13.5" customHeight="1" x14ac:dyDescent="0.2">
      <c r="A66" s="58"/>
      <c r="B66" s="64" t="s">
        <v>46</v>
      </c>
      <c r="C66" s="584" t="s">
        <v>155</v>
      </c>
      <c r="D66" s="584"/>
      <c r="E66" s="584"/>
      <c r="F66" s="584"/>
      <c r="G66" s="585"/>
      <c r="H66" s="577"/>
      <c r="I66" s="603"/>
      <c r="J66" s="604"/>
      <c r="K66" s="605"/>
      <c r="L66" s="114"/>
      <c r="M66" s="114"/>
      <c r="N66" s="114"/>
      <c r="O66" s="114"/>
      <c r="P66" s="114"/>
      <c r="Q66" s="530"/>
      <c r="R66" s="530"/>
      <c r="S66" s="530"/>
    </row>
    <row r="67" spans="1:19" x14ac:dyDescent="0.2">
      <c r="A67" s="58"/>
      <c r="B67" s="64" t="s">
        <v>51</v>
      </c>
      <c r="C67" s="584" t="s">
        <v>136</v>
      </c>
      <c r="D67" s="584"/>
      <c r="E67" s="584"/>
      <c r="F67" s="584"/>
      <c r="G67" s="585"/>
      <c r="H67" s="577"/>
      <c r="I67" s="603"/>
      <c r="J67" s="604"/>
      <c r="K67" s="605"/>
      <c r="L67" s="114"/>
      <c r="M67" s="114"/>
      <c r="N67" s="114"/>
      <c r="O67" s="114"/>
      <c r="P67" s="114"/>
    </row>
    <row r="68" spans="1:19" x14ac:dyDescent="0.2">
      <c r="A68" s="58"/>
      <c r="B68" s="64" t="s">
        <v>129</v>
      </c>
      <c r="C68" s="599" t="s">
        <v>137</v>
      </c>
      <c r="D68" s="599"/>
      <c r="E68" s="599"/>
      <c r="F68" s="599"/>
      <c r="G68" s="600"/>
      <c r="H68" s="577"/>
      <c r="I68" s="603"/>
      <c r="J68" s="604"/>
      <c r="K68" s="605"/>
      <c r="L68" s="114"/>
      <c r="M68" s="114"/>
      <c r="N68" s="114"/>
      <c r="O68" s="114"/>
      <c r="P68" s="114"/>
    </row>
    <row r="69" spans="1:19" ht="14.1" customHeight="1" x14ac:dyDescent="0.2">
      <c r="A69" s="33" t="s">
        <v>48</v>
      </c>
      <c r="B69" s="31" t="s">
        <v>101</v>
      </c>
      <c r="C69" s="31"/>
      <c r="D69" s="32"/>
      <c r="E69" s="32"/>
      <c r="F69" s="32"/>
      <c r="G69" s="32"/>
      <c r="H69" s="601" t="s">
        <v>138</v>
      </c>
      <c r="I69" s="603">
        <v>3</v>
      </c>
      <c r="J69" s="604">
        <v>2</v>
      </c>
      <c r="K69" s="605">
        <f>I69*J69</f>
        <v>6</v>
      </c>
      <c r="L69" s="531"/>
      <c r="M69" s="531"/>
      <c r="N69" s="531"/>
      <c r="O69" s="531"/>
      <c r="P69" s="114"/>
    </row>
    <row r="70" spans="1:19" x14ac:dyDescent="0.2">
      <c r="A70" s="55"/>
      <c r="B70" s="606" t="s">
        <v>139</v>
      </c>
      <c r="C70" s="607"/>
      <c r="D70" s="607"/>
      <c r="E70" s="607"/>
      <c r="F70" s="608" t="s">
        <v>140</v>
      </c>
      <c r="G70" s="609"/>
      <c r="H70" s="577"/>
      <c r="I70" s="603"/>
      <c r="J70" s="604"/>
      <c r="K70" s="605"/>
      <c r="L70" s="531"/>
      <c r="M70" s="531"/>
      <c r="N70" s="531"/>
      <c r="O70" s="531"/>
    </row>
    <row r="71" spans="1:19" x14ac:dyDescent="0.2">
      <c r="A71" s="55"/>
      <c r="B71" s="56" t="s">
        <v>53</v>
      </c>
      <c r="C71" s="56"/>
      <c r="D71" s="57"/>
      <c r="F71" s="582" t="s">
        <v>37</v>
      </c>
      <c r="G71" s="582"/>
      <c r="H71" s="577"/>
      <c r="I71" s="603"/>
      <c r="J71" s="604"/>
      <c r="K71" s="605"/>
      <c r="L71" s="531"/>
      <c r="M71" s="531"/>
      <c r="N71" s="531"/>
      <c r="O71" s="531"/>
    </row>
    <row r="72" spans="1:19" ht="14.25" customHeight="1" x14ac:dyDescent="0.2">
      <c r="A72" s="58"/>
      <c r="B72" s="57"/>
      <c r="C72" s="57"/>
      <c r="D72" s="57"/>
      <c r="E72" s="57"/>
      <c r="F72" s="57"/>
      <c r="G72" s="57"/>
      <c r="H72" s="577"/>
      <c r="I72" s="603"/>
      <c r="J72" s="604"/>
      <c r="K72" s="605"/>
      <c r="L72" s="531"/>
      <c r="M72" s="531"/>
      <c r="N72" s="531"/>
      <c r="O72" s="531"/>
    </row>
    <row r="73" spans="1:19" ht="13.5" customHeight="1" x14ac:dyDescent="0.2">
      <c r="A73" s="58"/>
      <c r="B73" s="59" t="s">
        <v>46</v>
      </c>
      <c r="C73" s="584" t="s">
        <v>141</v>
      </c>
      <c r="D73" s="584"/>
      <c r="E73" s="584"/>
      <c r="F73" s="584"/>
      <c r="G73" s="585"/>
      <c r="H73" s="577"/>
      <c r="I73" s="603"/>
      <c r="J73" s="604"/>
      <c r="K73" s="605"/>
      <c r="L73" s="531"/>
      <c r="M73" s="531"/>
      <c r="N73" s="531"/>
      <c r="O73" s="531"/>
      <c r="P73" s="114"/>
      <c r="Q73" s="530"/>
      <c r="R73" s="530"/>
      <c r="S73" s="530"/>
    </row>
    <row r="74" spans="1:19" ht="11.25" customHeight="1" x14ac:dyDescent="0.2">
      <c r="A74" s="58"/>
      <c r="B74" s="64" t="s">
        <v>51</v>
      </c>
      <c r="C74" s="584" t="s">
        <v>142</v>
      </c>
      <c r="D74" s="584"/>
      <c r="E74" s="584"/>
      <c r="F74" s="584"/>
      <c r="G74" s="585"/>
      <c r="H74" s="577"/>
      <c r="I74" s="603"/>
      <c r="J74" s="604"/>
      <c r="K74" s="605"/>
      <c r="L74" s="531"/>
      <c r="M74" s="531"/>
      <c r="N74" s="531"/>
      <c r="O74" s="531"/>
      <c r="P74" s="114"/>
    </row>
    <row r="75" spans="1:19" ht="14.25" customHeight="1" x14ac:dyDescent="0.2">
      <c r="A75" s="34"/>
      <c r="B75" s="64" t="s">
        <v>129</v>
      </c>
      <c r="C75" s="599" t="s">
        <v>143</v>
      </c>
      <c r="D75" s="599"/>
      <c r="E75" s="599"/>
      <c r="F75" s="599"/>
      <c r="G75" s="600"/>
      <c r="H75" s="602"/>
      <c r="I75" s="603"/>
      <c r="J75" s="604"/>
      <c r="K75" s="605"/>
      <c r="L75" s="531"/>
      <c r="M75" s="531"/>
      <c r="N75" s="531"/>
      <c r="O75" s="531"/>
      <c r="P75" s="114"/>
    </row>
    <row r="76" spans="1:19" ht="14.25" customHeight="1" x14ac:dyDescent="0.2">
      <c r="A76" s="102" t="s">
        <v>49</v>
      </c>
      <c r="B76" s="40" t="s">
        <v>52</v>
      </c>
      <c r="C76" s="52"/>
      <c r="D76" s="53"/>
      <c r="E76" s="53"/>
      <c r="F76" s="53"/>
      <c r="G76" s="53"/>
      <c r="H76" s="577" t="s">
        <v>132</v>
      </c>
      <c r="I76" s="622">
        <v>3</v>
      </c>
      <c r="J76" s="623">
        <v>3</v>
      </c>
      <c r="K76" s="624">
        <f>I76*J76</f>
        <v>9</v>
      </c>
      <c r="L76" s="114"/>
      <c r="M76" s="114"/>
      <c r="N76" s="114"/>
      <c r="O76" s="114"/>
      <c r="P76" s="114"/>
    </row>
    <row r="77" spans="1:19" ht="14.25" customHeight="1" x14ac:dyDescent="0.2">
      <c r="A77" s="55"/>
      <c r="B77" s="56" t="s">
        <v>43</v>
      </c>
      <c r="C77" s="56"/>
      <c r="D77" s="57"/>
      <c r="E77" s="59"/>
      <c r="F77" s="608" t="s">
        <v>145</v>
      </c>
      <c r="G77" s="609"/>
      <c r="H77" s="577"/>
      <c r="I77" s="603"/>
      <c r="J77" s="604"/>
      <c r="K77" s="605"/>
      <c r="L77" s="114"/>
      <c r="M77" s="114"/>
      <c r="N77" s="114"/>
      <c r="O77" s="114"/>
      <c r="P77" s="114"/>
    </row>
    <row r="78" spans="1:19" ht="14.25" customHeight="1" x14ac:dyDescent="0.2">
      <c r="A78" s="55"/>
      <c r="B78" s="56" t="s">
        <v>53</v>
      </c>
      <c r="C78" s="56"/>
      <c r="D78" s="57"/>
      <c r="E78" s="60"/>
      <c r="F78" s="582" t="s">
        <v>37</v>
      </c>
      <c r="G78" s="583"/>
      <c r="H78" s="577"/>
      <c r="I78" s="603"/>
      <c r="J78" s="604"/>
      <c r="K78" s="605"/>
      <c r="L78" s="114"/>
      <c r="M78" s="114"/>
      <c r="N78" s="114"/>
      <c r="O78" s="114"/>
      <c r="P78" s="114"/>
    </row>
    <row r="79" spans="1:19" ht="14.25" customHeight="1" x14ac:dyDescent="0.2">
      <c r="A79" s="58"/>
      <c r="B79" s="57"/>
      <c r="C79" s="57"/>
      <c r="D79" s="57"/>
      <c r="E79" s="57"/>
      <c r="F79" s="57"/>
      <c r="G79" s="57"/>
      <c r="H79" s="577"/>
      <c r="I79" s="603"/>
      <c r="J79" s="604"/>
      <c r="K79" s="605"/>
      <c r="L79" s="114"/>
      <c r="M79" s="114"/>
      <c r="N79" s="114"/>
      <c r="O79" s="114"/>
      <c r="P79" s="114"/>
    </row>
    <row r="80" spans="1:19" ht="13.5" customHeight="1" x14ac:dyDescent="0.2">
      <c r="A80" s="58"/>
      <c r="B80" s="64" t="s">
        <v>45</v>
      </c>
      <c r="C80" s="610" t="s">
        <v>146</v>
      </c>
      <c r="D80" s="610"/>
      <c r="E80" s="610"/>
      <c r="F80" s="610"/>
      <c r="G80" s="611"/>
      <c r="H80" s="577"/>
      <c r="I80" s="603"/>
      <c r="J80" s="604"/>
      <c r="K80" s="605"/>
      <c r="L80" s="114"/>
      <c r="M80" s="114"/>
      <c r="N80" s="114"/>
      <c r="O80" s="114"/>
      <c r="P80" s="114"/>
      <c r="Q80" s="530"/>
      <c r="R80" s="530"/>
      <c r="S80" s="530"/>
    </row>
    <row r="81" spans="1:19" x14ac:dyDescent="0.2">
      <c r="A81" s="58"/>
      <c r="B81" s="64" t="s">
        <v>46</v>
      </c>
      <c r="C81" s="610" t="s">
        <v>147</v>
      </c>
      <c r="D81" s="610"/>
      <c r="E81" s="610"/>
      <c r="F81" s="610"/>
      <c r="G81" s="611"/>
      <c r="H81" s="577"/>
      <c r="I81" s="603"/>
      <c r="J81" s="604"/>
      <c r="K81" s="605"/>
      <c r="L81" s="114"/>
      <c r="M81" s="114"/>
      <c r="N81" s="114"/>
      <c r="O81" s="114"/>
      <c r="P81" s="114"/>
    </row>
    <row r="82" spans="1:19" x14ac:dyDescent="0.2">
      <c r="A82" s="58"/>
      <c r="B82" s="64" t="s">
        <v>51</v>
      </c>
      <c r="C82" s="584" t="s">
        <v>148</v>
      </c>
      <c r="D82" s="584"/>
      <c r="E82" s="584"/>
      <c r="F82" s="584"/>
      <c r="G82" s="585"/>
      <c r="H82" s="577"/>
      <c r="I82" s="603"/>
      <c r="J82" s="604"/>
      <c r="K82" s="605"/>
      <c r="L82" s="114"/>
      <c r="M82" s="114"/>
      <c r="N82" s="114"/>
      <c r="O82" s="114"/>
      <c r="P82" s="114"/>
    </row>
    <row r="83" spans="1:19" ht="14.25" customHeight="1" x14ac:dyDescent="0.2">
      <c r="A83" s="34"/>
      <c r="B83" s="65" t="s">
        <v>129</v>
      </c>
      <c r="C83" s="612" t="s">
        <v>149</v>
      </c>
      <c r="D83" s="612"/>
      <c r="E83" s="612"/>
      <c r="F83" s="612"/>
      <c r="G83" s="613"/>
      <c r="H83" s="602"/>
      <c r="I83" s="603"/>
      <c r="J83" s="604"/>
      <c r="K83" s="605"/>
      <c r="L83" s="114"/>
      <c r="M83" s="114"/>
      <c r="N83" s="114"/>
      <c r="O83" s="114"/>
      <c r="P83" s="114"/>
    </row>
    <row r="84" spans="1:19" x14ac:dyDescent="0.2">
      <c r="A84" s="102" t="s">
        <v>144</v>
      </c>
      <c r="B84" s="52" t="s">
        <v>150</v>
      </c>
      <c r="C84" s="103"/>
      <c r="D84" s="103"/>
      <c r="E84" s="103"/>
      <c r="F84" s="103"/>
      <c r="G84" s="103"/>
      <c r="H84" s="577" t="s">
        <v>130</v>
      </c>
      <c r="I84" s="615">
        <v>4</v>
      </c>
      <c r="J84" s="617">
        <v>1</v>
      </c>
      <c r="K84" s="619">
        <f>I84*J84</f>
        <v>4</v>
      </c>
      <c r="L84" s="621"/>
      <c r="M84" s="621"/>
      <c r="N84" s="621"/>
      <c r="O84" s="621"/>
    </row>
    <row r="85" spans="1:19" x14ac:dyDescent="0.2">
      <c r="A85" s="55"/>
      <c r="B85" s="56" t="s">
        <v>43</v>
      </c>
      <c r="C85" s="56"/>
      <c r="D85" s="57"/>
      <c r="E85" s="59"/>
      <c r="F85" s="608" t="s">
        <v>150</v>
      </c>
      <c r="G85" s="609"/>
      <c r="H85" s="577"/>
      <c r="I85" s="615"/>
      <c r="J85" s="617"/>
      <c r="K85" s="619"/>
      <c r="L85" s="621"/>
      <c r="M85" s="621"/>
      <c r="N85" s="621"/>
      <c r="O85" s="621"/>
    </row>
    <row r="86" spans="1:19" x14ac:dyDescent="0.2">
      <c r="A86" s="55"/>
      <c r="B86" s="56" t="s">
        <v>53</v>
      </c>
      <c r="C86" s="56"/>
      <c r="D86" s="57"/>
      <c r="E86" s="60"/>
      <c r="F86" s="582" t="s">
        <v>37</v>
      </c>
      <c r="G86" s="583"/>
      <c r="H86" s="577"/>
      <c r="I86" s="615"/>
      <c r="J86" s="617"/>
      <c r="K86" s="619"/>
      <c r="L86" s="621"/>
      <c r="M86" s="621"/>
      <c r="N86" s="621"/>
      <c r="O86" s="621"/>
      <c r="P86" s="67"/>
      <c r="Q86" s="67"/>
      <c r="R86" s="67"/>
      <c r="S86" s="67"/>
    </row>
    <row r="87" spans="1:19" x14ac:dyDescent="0.2">
      <c r="A87" s="58"/>
      <c r="B87" s="57"/>
      <c r="C87" s="57"/>
      <c r="D87" s="57"/>
      <c r="E87" s="57"/>
      <c r="F87" s="57"/>
      <c r="G87" s="57"/>
      <c r="H87" s="577"/>
      <c r="I87" s="615"/>
      <c r="J87" s="617"/>
      <c r="K87" s="619"/>
      <c r="L87" s="621"/>
      <c r="M87" s="621"/>
      <c r="N87" s="621"/>
      <c r="O87" s="621"/>
      <c r="P87" s="67"/>
      <c r="Q87" s="67"/>
      <c r="R87" s="67"/>
      <c r="S87" s="67"/>
    </row>
    <row r="88" spans="1:19" x14ac:dyDescent="0.2">
      <c r="A88" s="58"/>
      <c r="B88" s="64" t="s">
        <v>51</v>
      </c>
      <c r="C88" s="610" t="s">
        <v>88</v>
      </c>
      <c r="D88" s="610"/>
      <c r="E88" s="610"/>
      <c r="F88" s="610"/>
      <c r="G88" s="611"/>
      <c r="H88" s="577"/>
      <c r="I88" s="615"/>
      <c r="J88" s="617"/>
      <c r="K88" s="619"/>
      <c r="L88" s="621"/>
      <c r="M88" s="621"/>
      <c r="N88" s="621"/>
      <c r="O88" s="621"/>
      <c r="P88" s="67"/>
      <c r="Q88" s="67"/>
      <c r="R88" s="67"/>
      <c r="S88" s="67"/>
    </row>
    <row r="89" spans="1:19" ht="13.5" customHeight="1" thickBot="1" x14ac:dyDescent="0.25">
      <c r="A89" s="104"/>
      <c r="B89" s="65" t="s">
        <v>129</v>
      </c>
      <c r="C89" s="612" t="s">
        <v>89</v>
      </c>
      <c r="D89" s="612"/>
      <c r="E89" s="612"/>
      <c r="F89" s="612"/>
      <c r="G89" s="613"/>
      <c r="H89" s="614"/>
      <c r="I89" s="616"/>
      <c r="J89" s="618"/>
      <c r="K89" s="620"/>
      <c r="L89" s="621"/>
      <c r="M89" s="621"/>
      <c r="N89" s="621"/>
      <c r="O89" s="621"/>
      <c r="P89" s="47"/>
      <c r="Q89" s="54"/>
      <c r="R89" s="46"/>
      <c r="S89" s="46"/>
    </row>
    <row r="90" spans="1:19" ht="21" customHeight="1" thickTop="1" x14ac:dyDescent="0.2">
      <c r="A90" s="630" t="s">
        <v>172</v>
      </c>
      <c r="B90" s="630"/>
      <c r="C90" s="630"/>
      <c r="D90" s="630"/>
      <c r="E90" s="630"/>
      <c r="F90" s="630"/>
      <c r="G90" s="630"/>
      <c r="H90" s="630"/>
      <c r="I90" s="630"/>
      <c r="J90" s="631"/>
      <c r="K90" s="35">
        <f>SUM(K54:K89)</f>
        <v>43</v>
      </c>
      <c r="N90" s="45"/>
      <c r="O90" s="46"/>
      <c r="P90" s="47"/>
      <c r="Q90" s="530"/>
      <c r="R90" s="530"/>
      <c r="S90" s="530"/>
    </row>
    <row r="91" spans="1:19" ht="13.5" customHeight="1" x14ac:dyDescent="0.2">
      <c r="A91" s="61"/>
      <c r="B91" s="61"/>
      <c r="C91" s="61"/>
      <c r="D91" s="61"/>
      <c r="E91" s="61"/>
      <c r="F91" s="61"/>
      <c r="G91" s="61"/>
      <c r="H91" s="61"/>
      <c r="I91" s="61"/>
      <c r="J91" s="61"/>
      <c r="K91" s="62"/>
      <c r="N91" s="45"/>
      <c r="O91" s="46"/>
      <c r="P91" s="47"/>
      <c r="Q91" s="530"/>
      <c r="R91" s="530"/>
      <c r="S91" s="530"/>
    </row>
    <row r="92" spans="1:19" x14ac:dyDescent="0.2">
      <c r="A92" s="632" t="s">
        <v>69</v>
      </c>
      <c r="B92" s="588" t="s">
        <v>105</v>
      </c>
      <c r="C92" s="589"/>
      <c r="D92" s="589"/>
      <c r="E92" s="589"/>
      <c r="F92" s="590" t="s">
        <v>37</v>
      </c>
      <c r="G92" s="591"/>
      <c r="H92" s="593" t="s">
        <v>38</v>
      </c>
      <c r="I92" s="593" t="s">
        <v>39</v>
      </c>
      <c r="J92" s="593" t="s">
        <v>40</v>
      </c>
      <c r="K92" s="586" t="s">
        <v>41</v>
      </c>
      <c r="N92" s="45"/>
      <c r="O92" s="46"/>
      <c r="P92" s="47"/>
      <c r="Q92" s="530"/>
      <c r="R92" s="530"/>
      <c r="S92" s="530"/>
    </row>
    <row r="93" spans="1:19" ht="20.25" customHeight="1" x14ac:dyDescent="0.2">
      <c r="A93" s="633"/>
      <c r="B93" s="595" t="s">
        <v>156</v>
      </c>
      <c r="C93" s="596"/>
      <c r="D93" s="596"/>
      <c r="E93" s="596"/>
      <c r="F93" s="592"/>
      <c r="G93" s="592"/>
      <c r="H93" s="594"/>
      <c r="I93" s="594"/>
      <c r="J93" s="594"/>
      <c r="K93" s="587"/>
      <c r="N93" s="45"/>
      <c r="O93" s="46"/>
      <c r="P93" s="47"/>
      <c r="Q93" s="530"/>
      <c r="R93" s="530"/>
      <c r="S93" s="530"/>
    </row>
    <row r="94" spans="1:19" x14ac:dyDescent="0.2">
      <c r="A94" s="33" t="s">
        <v>70</v>
      </c>
      <c r="B94" s="31" t="s">
        <v>153</v>
      </c>
      <c r="C94" s="52"/>
      <c r="D94" s="53"/>
      <c r="E94" s="53"/>
      <c r="F94" s="53"/>
      <c r="G94" s="53"/>
      <c r="H94" s="576" t="s">
        <v>132</v>
      </c>
      <c r="I94" s="578">
        <v>4</v>
      </c>
      <c r="J94" s="579">
        <v>3</v>
      </c>
      <c r="K94" s="580">
        <f>I94*J94</f>
        <v>12</v>
      </c>
    </row>
    <row r="95" spans="1:19" x14ac:dyDescent="0.2">
      <c r="A95" s="55"/>
      <c r="B95" s="56" t="s">
        <v>43</v>
      </c>
      <c r="C95" s="56"/>
      <c r="D95" s="57"/>
      <c r="E95" s="581" t="s">
        <v>154</v>
      </c>
      <c r="F95" s="581"/>
      <c r="G95" s="581"/>
      <c r="H95" s="577"/>
      <c r="I95" s="578"/>
      <c r="J95" s="579"/>
      <c r="K95" s="580"/>
    </row>
    <row r="96" spans="1:19" x14ac:dyDescent="0.2">
      <c r="A96" s="55"/>
      <c r="B96" s="56" t="s">
        <v>53</v>
      </c>
      <c r="C96" s="56"/>
      <c r="D96" s="57"/>
      <c r="E96" s="582" t="s">
        <v>37</v>
      </c>
      <c r="F96" s="582"/>
      <c r="G96" s="583"/>
      <c r="H96" s="577"/>
      <c r="I96" s="578"/>
      <c r="J96" s="579"/>
      <c r="K96" s="580"/>
    </row>
    <row r="97" spans="1:19" ht="13.5" customHeight="1" x14ac:dyDescent="0.2">
      <c r="A97" s="55"/>
      <c r="B97" s="57"/>
      <c r="C97" s="57"/>
      <c r="D97" s="57"/>
      <c r="E97" s="57"/>
      <c r="F97" s="57"/>
      <c r="G97" s="57"/>
      <c r="H97" s="577"/>
      <c r="I97" s="578"/>
      <c r="J97" s="579"/>
      <c r="K97" s="580"/>
    </row>
    <row r="98" spans="1:19" ht="23.25" customHeight="1" x14ac:dyDescent="0.2">
      <c r="A98" s="55"/>
      <c r="B98" s="59" t="s">
        <v>45</v>
      </c>
      <c r="C98" s="584" t="s">
        <v>157</v>
      </c>
      <c r="D98" s="584"/>
      <c r="E98" s="584"/>
      <c r="F98" s="584"/>
      <c r="G98" s="585"/>
      <c r="H98" s="577"/>
      <c r="I98" s="578"/>
      <c r="J98" s="579"/>
      <c r="K98" s="580"/>
    </row>
    <row r="99" spans="1:19" ht="23.25" customHeight="1" x14ac:dyDescent="0.2">
      <c r="A99" s="55"/>
      <c r="B99" s="59" t="s">
        <v>46</v>
      </c>
      <c r="C99" s="584" t="s">
        <v>157</v>
      </c>
      <c r="D99" s="584"/>
      <c r="E99" s="584"/>
      <c r="F99" s="584"/>
      <c r="G99" s="585"/>
      <c r="H99" s="577"/>
      <c r="I99" s="578"/>
      <c r="J99" s="579"/>
      <c r="K99" s="580"/>
    </row>
    <row r="100" spans="1:19" ht="23.25" customHeight="1" x14ac:dyDescent="0.2">
      <c r="A100" s="55"/>
      <c r="B100" s="59" t="s">
        <v>51</v>
      </c>
      <c r="C100" s="584" t="s">
        <v>158</v>
      </c>
      <c r="D100" s="584"/>
      <c r="E100" s="584"/>
      <c r="F100" s="584"/>
      <c r="G100" s="585"/>
      <c r="H100" s="577"/>
      <c r="I100" s="578"/>
      <c r="J100" s="579"/>
      <c r="K100" s="580"/>
      <c r="N100" s="51"/>
      <c r="O100" s="46"/>
      <c r="P100" s="47"/>
      <c r="Q100" s="54"/>
      <c r="R100" s="46"/>
      <c r="S100" s="46"/>
    </row>
    <row r="101" spans="1:19" ht="23.25" customHeight="1" x14ac:dyDescent="0.2">
      <c r="A101" s="55"/>
      <c r="B101" s="66" t="s">
        <v>129</v>
      </c>
      <c r="C101" s="584" t="s">
        <v>159</v>
      </c>
      <c r="D101" s="584"/>
      <c r="E101" s="584"/>
      <c r="F101" s="584"/>
      <c r="G101" s="585"/>
      <c r="H101" s="577"/>
      <c r="I101" s="578"/>
      <c r="J101" s="579"/>
      <c r="K101" s="580"/>
      <c r="N101" s="45"/>
      <c r="O101" s="46"/>
      <c r="P101" s="47"/>
      <c r="Q101" s="530"/>
      <c r="R101" s="530"/>
      <c r="S101" s="530"/>
    </row>
    <row r="102" spans="1:19" x14ac:dyDescent="0.2">
      <c r="A102" s="33" t="s">
        <v>71</v>
      </c>
      <c r="B102" s="31" t="s">
        <v>131</v>
      </c>
      <c r="C102" s="31"/>
      <c r="D102" s="32"/>
      <c r="E102" s="32"/>
      <c r="F102" s="32"/>
      <c r="G102" s="32"/>
      <c r="H102" s="601" t="s">
        <v>132</v>
      </c>
      <c r="I102" s="603">
        <v>4</v>
      </c>
      <c r="J102" s="604">
        <v>3</v>
      </c>
      <c r="K102" s="605">
        <f>I102*J102</f>
        <v>12</v>
      </c>
      <c r="L102" s="625"/>
      <c r="M102" s="625"/>
      <c r="N102" s="625"/>
    </row>
    <row r="103" spans="1:19" x14ac:dyDescent="0.2">
      <c r="A103" s="55"/>
      <c r="B103" s="56" t="s">
        <v>133</v>
      </c>
      <c r="C103" s="56"/>
      <c r="D103" s="57"/>
      <c r="F103" s="608" t="s">
        <v>134</v>
      </c>
      <c r="G103" s="609"/>
      <c r="H103" s="577"/>
      <c r="I103" s="603"/>
      <c r="J103" s="604"/>
      <c r="K103" s="605"/>
      <c r="L103" s="625"/>
      <c r="M103" s="625"/>
      <c r="N103" s="625"/>
    </row>
    <row r="104" spans="1:19" x14ac:dyDescent="0.2">
      <c r="A104" s="55"/>
      <c r="B104" s="56" t="s">
        <v>53</v>
      </c>
      <c r="C104" s="56"/>
      <c r="D104" s="57"/>
      <c r="F104" s="582" t="s">
        <v>37</v>
      </c>
      <c r="G104" s="583"/>
      <c r="H104" s="577"/>
      <c r="I104" s="603"/>
      <c r="J104" s="604"/>
      <c r="K104" s="605"/>
      <c r="L104" s="625"/>
      <c r="M104" s="625"/>
      <c r="N104" s="625"/>
    </row>
    <row r="105" spans="1:19" ht="14.25" customHeight="1" x14ac:dyDescent="0.2">
      <c r="A105" s="58"/>
      <c r="B105" s="57"/>
      <c r="C105" s="57"/>
      <c r="D105" s="57"/>
      <c r="E105" s="57"/>
      <c r="F105" s="57"/>
      <c r="G105" s="57"/>
      <c r="H105" s="577"/>
      <c r="I105" s="603"/>
      <c r="J105" s="604"/>
      <c r="K105" s="605"/>
      <c r="L105" s="625"/>
      <c r="M105" s="625"/>
      <c r="N105" s="625"/>
    </row>
    <row r="106" spans="1:19" ht="14.25" customHeight="1" x14ac:dyDescent="0.2">
      <c r="A106" s="58"/>
      <c r="B106" s="64" t="s">
        <v>45</v>
      </c>
      <c r="C106" s="584" t="s">
        <v>135</v>
      </c>
      <c r="D106" s="584"/>
      <c r="E106" s="584"/>
      <c r="F106" s="584"/>
      <c r="G106" s="585"/>
      <c r="H106" s="577"/>
      <c r="I106" s="603"/>
      <c r="J106" s="604"/>
      <c r="K106" s="605"/>
      <c r="L106" s="625"/>
      <c r="M106" s="625"/>
      <c r="N106" s="625"/>
      <c r="O106" s="114"/>
    </row>
    <row r="107" spans="1:19" ht="13.5" customHeight="1" x14ac:dyDescent="0.2">
      <c r="A107" s="58"/>
      <c r="B107" s="64" t="s">
        <v>46</v>
      </c>
      <c r="C107" s="584" t="s">
        <v>155</v>
      </c>
      <c r="D107" s="584"/>
      <c r="E107" s="584"/>
      <c r="F107" s="584"/>
      <c r="G107" s="585"/>
      <c r="H107" s="577"/>
      <c r="I107" s="603"/>
      <c r="J107" s="604"/>
      <c r="K107" s="605"/>
      <c r="L107" s="625"/>
      <c r="M107" s="625"/>
      <c r="N107" s="625"/>
      <c r="O107" s="114"/>
      <c r="P107" s="47"/>
      <c r="Q107" s="530"/>
      <c r="R107" s="530"/>
      <c r="S107" s="530"/>
    </row>
    <row r="108" spans="1:19" ht="14.25" customHeight="1" x14ac:dyDescent="0.2">
      <c r="A108" s="58"/>
      <c r="B108" s="64" t="s">
        <v>51</v>
      </c>
      <c r="C108" s="584" t="s">
        <v>136</v>
      </c>
      <c r="D108" s="584"/>
      <c r="E108" s="584"/>
      <c r="F108" s="584"/>
      <c r="G108" s="585"/>
      <c r="H108" s="577"/>
      <c r="I108" s="603"/>
      <c r="J108" s="604"/>
      <c r="K108" s="605"/>
      <c r="L108" s="625"/>
      <c r="M108" s="625"/>
      <c r="N108" s="625"/>
      <c r="O108" s="114"/>
    </row>
    <row r="109" spans="1:19" ht="13.5" customHeight="1" x14ac:dyDescent="0.2">
      <c r="A109" s="58"/>
      <c r="B109" s="64" t="s">
        <v>129</v>
      </c>
      <c r="C109" s="599" t="s">
        <v>137</v>
      </c>
      <c r="D109" s="599"/>
      <c r="E109" s="599"/>
      <c r="F109" s="599"/>
      <c r="G109" s="600"/>
      <c r="H109" s="577"/>
      <c r="I109" s="603"/>
      <c r="J109" s="604"/>
      <c r="K109" s="605"/>
      <c r="L109" s="625"/>
      <c r="M109" s="625"/>
      <c r="N109" s="625"/>
      <c r="O109" s="114"/>
    </row>
    <row r="110" spans="1:19" x14ac:dyDescent="0.2">
      <c r="A110" s="33" t="s">
        <v>72</v>
      </c>
      <c r="B110" s="31" t="s">
        <v>101</v>
      </c>
      <c r="C110" s="31"/>
      <c r="D110" s="32"/>
      <c r="E110" s="32"/>
      <c r="F110" s="32"/>
      <c r="G110" s="32"/>
      <c r="H110" s="601" t="s">
        <v>138</v>
      </c>
      <c r="I110" s="603">
        <v>3</v>
      </c>
      <c r="J110" s="604">
        <v>2</v>
      </c>
      <c r="K110" s="605">
        <f>I110*J110</f>
        <v>6</v>
      </c>
      <c r="L110" s="625"/>
      <c r="M110" s="625"/>
      <c r="N110" s="625"/>
      <c r="O110" s="114"/>
    </row>
    <row r="111" spans="1:19" ht="14.25" customHeight="1" x14ac:dyDescent="0.2">
      <c r="A111" s="55"/>
      <c r="B111" s="606" t="s">
        <v>139</v>
      </c>
      <c r="C111" s="607"/>
      <c r="D111" s="607"/>
      <c r="E111" s="607"/>
      <c r="F111" s="608" t="s">
        <v>140</v>
      </c>
      <c r="G111" s="609"/>
      <c r="H111" s="577"/>
      <c r="I111" s="603"/>
      <c r="J111" s="604"/>
      <c r="K111" s="605"/>
      <c r="L111" s="625"/>
      <c r="M111" s="625"/>
      <c r="N111" s="625"/>
      <c r="O111" s="114"/>
    </row>
    <row r="112" spans="1:19" x14ac:dyDescent="0.2">
      <c r="A112" s="55"/>
      <c r="B112" s="56" t="s">
        <v>53</v>
      </c>
      <c r="C112" s="56"/>
      <c r="D112" s="57"/>
      <c r="F112" s="582" t="s">
        <v>37</v>
      </c>
      <c r="G112" s="582"/>
      <c r="H112" s="577"/>
      <c r="I112" s="603"/>
      <c r="J112" s="604"/>
      <c r="K112" s="605"/>
      <c r="L112" s="625"/>
      <c r="M112" s="625"/>
      <c r="N112" s="625"/>
    </row>
    <row r="113" spans="1:19" ht="14.25" customHeight="1" x14ac:dyDescent="0.2">
      <c r="A113" s="58"/>
      <c r="B113" s="57"/>
      <c r="C113" s="57"/>
      <c r="D113" s="57"/>
      <c r="E113" s="57"/>
      <c r="F113" s="57"/>
      <c r="G113" s="57"/>
      <c r="H113" s="577"/>
      <c r="I113" s="603"/>
      <c r="J113" s="604"/>
      <c r="K113" s="605"/>
      <c r="L113" s="625"/>
      <c r="M113" s="625"/>
      <c r="N113" s="625"/>
      <c r="O113" s="114"/>
      <c r="P113" s="114"/>
    </row>
    <row r="114" spans="1:19" ht="13.5" customHeight="1" x14ac:dyDescent="0.2">
      <c r="A114" s="58"/>
      <c r="B114" s="59" t="s">
        <v>46</v>
      </c>
      <c r="C114" s="584" t="s">
        <v>141</v>
      </c>
      <c r="D114" s="584"/>
      <c r="E114" s="584"/>
      <c r="F114" s="584"/>
      <c r="G114" s="585"/>
      <c r="H114" s="577"/>
      <c r="I114" s="603"/>
      <c r="J114" s="604"/>
      <c r="K114" s="605"/>
      <c r="L114" s="625"/>
      <c r="M114" s="625"/>
      <c r="N114" s="625"/>
      <c r="O114" s="114"/>
      <c r="P114" s="114"/>
      <c r="Q114" s="530"/>
      <c r="R114" s="530"/>
      <c r="S114" s="530"/>
    </row>
    <row r="115" spans="1:19" ht="14.25" customHeight="1" x14ac:dyDescent="0.2">
      <c r="A115" s="58"/>
      <c r="B115" s="64" t="s">
        <v>51</v>
      </c>
      <c r="C115" s="584" t="s">
        <v>142</v>
      </c>
      <c r="D115" s="584"/>
      <c r="E115" s="584"/>
      <c r="F115" s="584"/>
      <c r="G115" s="585"/>
      <c r="H115" s="577"/>
      <c r="I115" s="603"/>
      <c r="J115" s="604"/>
      <c r="K115" s="605"/>
      <c r="L115" s="625"/>
      <c r="M115" s="625"/>
      <c r="N115" s="625"/>
      <c r="O115" s="114"/>
      <c r="P115" s="114"/>
    </row>
    <row r="116" spans="1:19" ht="14.25" customHeight="1" x14ac:dyDescent="0.2">
      <c r="A116" s="34"/>
      <c r="B116" s="64" t="s">
        <v>129</v>
      </c>
      <c r="C116" s="599" t="s">
        <v>143</v>
      </c>
      <c r="D116" s="599"/>
      <c r="E116" s="599"/>
      <c r="F116" s="599"/>
      <c r="G116" s="600"/>
      <c r="H116" s="602"/>
      <c r="I116" s="603"/>
      <c r="J116" s="604"/>
      <c r="K116" s="605"/>
      <c r="L116" s="625"/>
      <c r="M116" s="625"/>
      <c r="N116" s="625"/>
      <c r="O116" s="114"/>
      <c r="P116" s="114"/>
    </row>
    <row r="117" spans="1:19" ht="14.25" customHeight="1" x14ac:dyDescent="0.2">
      <c r="A117" s="102" t="s">
        <v>90</v>
      </c>
      <c r="B117" s="40" t="s">
        <v>52</v>
      </c>
      <c r="C117" s="52"/>
      <c r="D117" s="53"/>
      <c r="E117" s="53"/>
      <c r="F117" s="53"/>
      <c r="G117" s="53"/>
      <c r="H117" s="577" t="s">
        <v>132</v>
      </c>
      <c r="I117" s="622">
        <v>3</v>
      </c>
      <c r="J117" s="623">
        <v>3</v>
      </c>
      <c r="K117" s="624">
        <f>I117*J117</f>
        <v>9</v>
      </c>
      <c r="L117" s="625"/>
      <c r="M117" s="625"/>
      <c r="N117" s="625"/>
      <c r="O117" s="114"/>
      <c r="P117" s="114"/>
    </row>
    <row r="118" spans="1:19" ht="14.25" customHeight="1" x14ac:dyDescent="0.2">
      <c r="A118" s="55"/>
      <c r="B118" s="56" t="s">
        <v>43</v>
      </c>
      <c r="C118" s="56"/>
      <c r="D118" s="57"/>
      <c r="E118" s="59"/>
      <c r="F118" s="608" t="s">
        <v>145</v>
      </c>
      <c r="G118" s="609"/>
      <c r="H118" s="577"/>
      <c r="I118" s="603"/>
      <c r="J118" s="604"/>
      <c r="K118" s="605"/>
      <c r="L118" s="625"/>
      <c r="M118" s="625"/>
      <c r="N118" s="625"/>
      <c r="O118" s="114"/>
      <c r="P118" s="114"/>
    </row>
    <row r="119" spans="1:19" ht="14.25" customHeight="1" x14ac:dyDescent="0.2">
      <c r="A119" s="55"/>
      <c r="B119" s="56" t="s">
        <v>53</v>
      </c>
      <c r="C119" s="56"/>
      <c r="D119" s="57"/>
      <c r="E119" s="60"/>
      <c r="F119" s="582" t="s">
        <v>37</v>
      </c>
      <c r="G119" s="583"/>
      <c r="H119" s="577"/>
      <c r="I119" s="603"/>
      <c r="J119" s="604"/>
      <c r="K119" s="605"/>
      <c r="L119" s="625"/>
      <c r="M119" s="625"/>
      <c r="N119" s="625"/>
      <c r="O119" s="114"/>
      <c r="P119" s="114"/>
    </row>
    <row r="120" spans="1:19" ht="14.25" customHeight="1" x14ac:dyDescent="0.2">
      <c r="A120" s="58"/>
      <c r="B120" s="57"/>
      <c r="C120" s="57"/>
      <c r="D120" s="57"/>
      <c r="E120" s="57"/>
      <c r="F120" s="57"/>
      <c r="G120" s="57"/>
      <c r="H120" s="577"/>
      <c r="I120" s="603"/>
      <c r="J120" s="604"/>
      <c r="K120" s="605"/>
      <c r="L120" s="625"/>
      <c r="M120" s="625"/>
      <c r="N120" s="625"/>
      <c r="O120" s="114"/>
      <c r="P120" s="114"/>
    </row>
    <row r="121" spans="1:19" ht="14.25" customHeight="1" x14ac:dyDescent="0.2">
      <c r="A121" s="58"/>
      <c r="B121" s="64" t="s">
        <v>45</v>
      </c>
      <c r="C121" s="610" t="s">
        <v>146</v>
      </c>
      <c r="D121" s="610"/>
      <c r="E121" s="610"/>
      <c r="F121" s="610"/>
      <c r="G121" s="611"/>
      <c r="H121" s="577"/>
      <c r="I121" s="603"/>
      <c r="J121" s="604"/>
      <c r="K121" s="605"/>
      <c r="L121" s="625"/>
      <c r="M121" s="625"/>
      <c r="N121" s="625"/>
      <c r="O121" s="114"/>
      <c r="P121" s="114"/>
    </row>
    <row r="122" spans="1:19" ht="14.25" customHeight="1" x14ac:dyDescent="0.2">
      <c r="A122" s="58"/>
      <c r="B122" s="64" t="s">
        <v>46</v>
      </c>
      <c r="C122" s="610" t="s">
        <v>147</v>
      </c>
      <c r="D122" s="610"/>
      <c r="E122" s="610"/>
      <c r="F122" s="610"/>
      <c r="G122" s="611"/>
      <c r="H122" s="577"/>
      <c r="I122" s="603"/>
      <c r="J122" s="604"/>
      <c r="K122" s="605"/>
      <c r="L122" s="625"/>
      <c r="M122" s="625"/>
      <c r="N122" s="625"/>
      <c r="O122" s="114"/>
      <c r="P122" s="114"/>
    </row>
    <row r="123" spans="1:19" ht="14.25" customHeight="1" x14ac:dyDescent="0.2">
      <c r="A123" s="58"/>
      <c r="B123" s="64" t="s">
        <v>51</v>
      </c>
      <c r="C123" s="584" t="s">
        <v>148</v>
      </c>
      <c r="D123" s="584"/>
      <c r="E123" s="584"/>
      <c r="F123" s="584"/>
      <c r="G123" s="585"/>
      <c r="H123" s="577"/>
      <c r="I123" s="603"/>
      <c r="J123" s="604"/>
      <c r="K123" s="605"/>
      <c r="L123" s="625"/>
      <c r="M123" s="625"/>
      <c r="N123" s="625"/>
      <c r="O123" s="114"/>
      <c r="P123" s="114"/>
    </row>
    <row r="124" spans="1:19" ht="14.25" customHeight="1" x14ac:dyDescent="0.2">
      <c r="A124" s="34"/>
      <c r="B124" s="65" t="s">
        <v>129</v>
      </c>
      <c r="C124" s="612" t="s">
        <v>149</v>
      </c>
      <c r="D124" s="612"/>
      <c r="E124" s="612"/>
      <c r="F124" s="612"/>
      <c r="G124" s="613"/>
      <c r="H124" s="602"/>
      <c r="I124" s="603"/>
      <c r="J124" s="604"/>
      <c r="K124" s="605"/>
      <c r="L124" s="625"/>
      <c r="M124" s="625"/>
      <c r="N124" s="625"/>
      <c r="O124" s="114"/>
      <c r="P124" s="114"/>
    </row>
    <row r="125" spans="1:19" ht="15" customHeight="1" x14ac:dyDescent="0.2">
      <c r="A125" s="33" t="s">
        <v>91</v>
      </c>
      <c r="B125" s="52" t="s">
        <v>150</v>
      </c>
      <c r="C125" s="103"/>
      <c r="D125" s="103"/>
      <c r="E125" s="103"/>
      <c r="F125" s="103"/>
      <c r="G125" s="103"/>
      <c r="H125" s="577" t="s">
        <v>130</v>
      </c>
      <c r="I125" s="615">
        <v>4</v>
      </c>
      <c r="J125" s="617">
        <v>1</v>
      </c>
      <c r="K125" s="619">
        <f>I125*J125</f>
        <v>4</v>
      </c>
      <c r="L125" s="625"/>
      <c r="M125" s="625"/>
      <c r="N125" s="625"/>
    </row>
    <row r="126" spans="1:19" x14ac:dyDescent="0.2">
      <c r="A126" s="55"/>
      <c r="B126" s="56" t="s">
        <v>43</v>
      </c>
      <c r="C126" s="56"/>
      <c r="D126" s="57"/>
      <c r="E126" s="59"/>
      <c r="F126" s="608" t="s">
        <v>150</v>
      </c>
      <c r="G126" s="609"/>
      <c r="H126" s="577"/>
      <c r="I126" s="615"/>
      <c r="J126" s="617"/>
      <c r="K126" s="619"/>
      <c r="L126" s="625"/>
      <c r="M126" s="625"/>
      <c r="N126" s="625"/>
    </row>
    <row r="127" spans="1:19" s="42" customFormat="1" ht="15.6" customHeight="1" x14ac:dyDescent="0.2">
      <c r="A127" s="55"/>
      <c r="B127" s="56" t="s">
        <v>53</v>
      </c>
      <c r="C127" s="56"/>
      <c r="D127" s="57"/>
      <c r="E127" s="60"/>
      <c r="F127" s="582" t="s">
        <v>37</v>
      </c>
      <c r="G127" s="583"/>
      <c r="H127" s="577"/>
      <c r="I127" s="615"/>
      <c r="J127" s="617"/>
      <c r="K127" s="619"/>
      <c r="L127" s="625"/>
      <c r="M127" s="625"/>
      <c r="N127" s="625"/>
    </row>
    <row r="128" spans="1:19" s="42" customFormat="1" ht="15.6" customHeight="1" x14ac:dyDescent="0.2">
      <c r="A128" s="58"/>
      <c r="B128" s="57"/>
      <c r="C128" s="57"/>
      <c r="D128" s="57"/>
      <c r="E128" s="57"/>
      <c r="F128" s="57"/>
      <c r="G128" s="57"/>
      <c r="H128" s="577"/>
      <c r="I128" s="615"/>
      <c r="J128" s="617"/>
      <c r="K128" s="619"/>
      <c r="L128" s="625"/>
      <c r="M128" s="625"/>
      <c r="N128" s="625"/>
    </row>
    <row r="129" spans="1:14" ht="15" customHeight="1" x14ac:dyDescent="0.2">
      <c r="A129" s="58"/>
      <c r="B129" s="64" t="s">
        <v>51</v>
      </c>
      <c r="C129" s="610" t="s">
        <v>88</v>
      </c>
      <c r="D129" s="610"/>
      <c r="E129" s="610"/>
      <c r="F129" s="610"/>
      <c r="G129" s="611"/>
      <c r="H129" s="577"/>
      <c r="I129" s="615"/>
      <c r="J129" s="617"/>
      <c r="K129" s="619"/>
      <c r="L129" s="625"/>
      <c r="M129" s="625"/>
      <c r="N129" s="625"/>
    </row>
    <row r="130" spans="1:14" ht="15" customHeight="1" thickBot="1" x14ac:dyDescent="0.25">
      <c r="A130" s="58"/>
      <c r="B130" s="65" t="s">
        <v>129</v>
      </c>
      <c r="C130" s="612" t="s">
        <v>89</v>
      </c>
      <c r="D130" s="612"/>
      <c r="E130" s="612"/>
      <c r="F130" s="612"/>
      <c r="G130" s="613"/>
      <c r="H130" s="614"/>
      <c r="I130" s="616"/>
      <c r="J130" s="618"/>
      <c r="K130" s="620"/>
      <c r="L130" s="115"/>
      <c r="M130" s="115"/>
      <c r="N130" s="115"/>
    </row>
    <row r="131" spans="1:14" ht="15" thickTop="1" x14ac:dyDescent="0.2">
      <c r="A131" s="630" t="s">
        <v>171</v>
      </c>
      <c r="B131" s="630"/>
      <c r="C131" s="630"/>
      <c r="D131" s="630"/>
      <c r="E131" s="630"/>
      <c r="F131" s="630"/>
      <c r="G131" s="630"/>
      <c r="H131" s="630"/>
      <c r="I131" s="630"/>
      <c r="J131" s="631"/>
      <c r="K131" s="35">
        <f>SUM(K94:K130)</f>
        <v>43</v>
      </c>
    </row>
    <row r="133" spans="1:14" x14ac:dyDescent="0.2">
      <c r="A133" s="626" t="s">
        <v>170</v>
      </c>
      <c r="B133" s="626"/>
      <c r="C133" s="626"/>
      <c r="D133" s="626"/>
      <c r="E133" s="626"/>
      <c r="F133" s="626"/>
      <c r="G133" s="626"/>
      <c r="H133" s="626"/>
      <c r="I133" s="626"/>
      <c r="J133" s="627"/>
      <c r="K133" s="105">
        <f>K90</f>
        <v>43</v>
      </c>
    </row>
    <row r="134" spans="1:14" ht="14.1" customHeight="1" thickBot="1" x14ac:dyDescent="0.25">
      <c r="A134" s="628" t="s">
        <v>169</v>
      </c>
      <c r="B134" s="628"/>
      <c r="C134" s="628"/>
      <c r="D134" s="628"/>
      <c r="E134" s="628"/>
      <c r="F134" s="628"/>
      <c r="G134" s="628"/>
      <c r="H134" s="628"/>
      <c r="I134" s="628"/>
      <c r="J134" s="629"/>
      <c r="K134" s="106">
        <f>K131</f>
        <v>43</v>
      </c>
    </row>
    <row r="135" spans="1:14" ht="15" thickTop="1" x14ac:dyDescent="0.2">
      <c r="A135" s="630" t="s">
        <v>57</v>
      </c>
      <c r="B135" s="630"/>
      <c r="C135" s="630"/>
      <c r="D135" s="630"/>
      <c r="E135" s="630"/>
      <c r="F135" s="630"/>
      <c r="G135" s="630"/>
      <c r="H135" s="630"/>
      <c r="I135" s="630"/>
      <c r="J135" s="631"/>
      <c r="K135" s="35">
        <f>SUM(K133:K134)</f>
        <v>86</v>
      </c>
    </row>
  </sheetData>
  <mergeCells count="183">
    <mergeCell ref="C109:G109"/>
    <mergeCell ref="F103:G103"/>
    <mergeCell ref="F104:G104"/>
    <mergeCell ref="C106:G106"/>
    <mergeCell ref="C107:G107"/>
    <mergeCell ref="K92:K93"/>
    <mergeCell ref="A92:A93"/>
    <mergeCell ref="F86:G86"/>
    <mergeCell ref="B32:I32"/>
    <mergeCell ref="C88:G88"/>
    <mergeCell ref="C89:G89"/>
    <mergeCell ref="A90:J90"/>
    <mergeCell ref="C73:G73"/>
    <mergeCell ref="A52:A53"/>
    <mergeCell ref="B44:I44"/>
    <mergeCell ref="B45:I45"/>
    <mergeCell ref="B46:I46"/>
    <mergeCell ref="B48:F48"/>
    <mergeCell ref="B35:I35"/>
    <mergeCell ref="B36:I36"/>
    <mergeCell ref="B38:F38"/>
    <mergeCell ref="J110:J116"/>
    <mergeCell ref="K110:K116"/>
    <mergeCell ref="B111:E111"/>
    <mergeCell ref="F111:G111"/>
    <mergeCell ref="F112:G112"/>
    <mergeCell ref="C114:G114"/>
    <mergeCell ref="A133:J133"/>
    <mergeCell ref="A134:J134"/>
    <mergeCell ref="A135:J135"/>
    <mergeCell ref="K125:K130"/>
    <mergeCell ref="F126:G126"/>
    <mergeCell ref="F127:G127"/>
    <mergeCell ref="C129:G129"/>
    <mergeCell ref="C130:G130"/>
    <mergeCell ref="A131:J131"/>
    <mergeCell ref="C122:G122"/>
    <mergeCell ref="C123:G123"/>
    <mergeCell ref="C124:G124"/>
    <mergeCell ref="H125:H130"/>
    <mergeCell ref="I125:I130"/>
    <mergeCell ref="J125:J130"/>
    <mergeCell ref="Q107:S107"/>
    <mergeCell ref="C108:G108"/>
    <mergeCell ref="C98:G98"/>
    <mergeCell ref="C99:G99"/>
    <mergeCell ref="C100:G100"/>
    <mergeCell ref="C101:G101"/>
    <mergeCell ref="Q101:S101"/>
    <mergeCell ref="H102:H109"/>
    <mergeCell ref="I102:I109"/>
    <mergeCell ref="J102:J109"/>
    <mergeCell ref="K102:K109"/>
    <mergeCell ref="L102:N129"/>
    <mergeCell ref="Q114:S114"/>
    <mergeCell ref="C115:G115"/>
    <mergeCell ref="C116:G116"/>
    <mergeCell ref="H117:H124"/>
    <mergeCell ref="I117:I124"/>
    <mergeCell ref="J117:J124"/>
    <mergeCell ref="K117:K124"/>
    <mergeCell ref="F118:G118"/>
    <mergeCell ref="F119:G119"/>
    <mergeCell ref="C121:G121"/>
    <mergeCell ref="H110:H116"/>
    <mergeCell ref="I110:I116"/>
    <mergeCell ref="Q92:S92"/>
    <mergeCell ref="B93:E93"/>
    <mergeCell ref="Q93:S93"/>
    <mergeCell ref="H94:H101"/>
    <mergeCell ref="I94:I101"/>
    <mergeCell ref="J94:J101"/>
    <mergeCell ref="K94:K101"/>
    <mergeCell ref="E95:G95"/>
    <mergeCell ref="E96:G96"/>
    <mergeCell ref="B92:E92"/>
    <mergeCell ref="F92:G93"/>
    <mergeCell ref="H92:H93"/>
    <mergeCell ref="I92:I93"/>
    <mergeCell ref="J92:J93"/>
    <mergeCell ref="Q90:S90"/>
    <mergeCell ref="Q91:S91"/>
    <mergeCell ref="Q80:S80"/>
    <mergeCell ref="C81:G81"/>
    <mergeCell ref="C82:G82"/>
    <mergeCell ref="C83:G83"/>
    <mergeCell ref="H84:H89"/>
    <mergeCell ref="I84:I89"/>
    <mergeCell ref="J84:J89"/>
    <mergeCell ref="K84:K89"/>
    <mergeCell ref="L84:O89"/>
    <mergeCell ref="F85:G85"/>
    <mergeCell ref="H76:H83"/>
    <mergeCell ref="I76:I83"/>
    <mergeCell ref="J76:J83"/>
    <mergeCell ref="K76:K83"/>
    <mergeCell ref="F77:G77"/>
    <mergeCell ref="F78:G78"/>
    <mergeCell ref="C80:G80"/>
    <mergeCell ref="Q73:S73"/>
    <mergeCell ref="C74:G74"/>
    <mergeCell ref="C75:G75"/>
    <mergeCell ref="C66:G66"/>
    <mergeCell ref="Q66:S66"/>
    <mergeCell ref="C67:G67"/>
    <mergeCell ref="C68:G68"/>
    <mergeCell ref="H69:H75"/>
    <mergeCell ref="I69:I75"/>
    <mergeCell ref="J69:J75"/>
    <mergeCell ref="K69:K75"/>
    <mergeCell ref="L69:O75"/>
    <mergeCell ref="B70:E70"/>
    <mergeCell ref="H61:H68"/>
    <mergeCell ref="I61:I68"/>
    <mergeCell ref="J61:J68"/>
    <mergeCell ref="K61:K68"/>
    <mergeCell ref="F62:G62"/>
    <mergeCell ref="F63:G63"/>
    <mergeCell ref="C65:G65"/>
    <mergeCell ref="F70:G70"/>
    <mergeCell ref="F71:G71"/>
    <mergeCell ref="Q53:S53"/>
    <mergeCell ref="H54:H60"/>
    <mergeCell ref="I54:I60"/>
    <mergeCell ref="J54:J60"/>
    <mergeCell ref="K54:K60"/>
    <mergeCell ref="E55:G55"/>
    <mergeCell ref="E56:G56"/>
    <mergeCell ref="Q57:S57"/>
    <mergeCell ref="C58:G58"/>
    <mergeCell ref="L49:O54"/>
    <mergeCell ref="Q49:S49"/>
    <mergeCell ref="Q51:S51"/>
    <mergeCell ref="K52:K53"/>
    <mergeCell ref="Q52:S52"/>
    <mergeCell ref="C59:G59"/>
    <mergeCell ref="C60:G60"/>
    <mergeCell ref="Q60:S60"/>
    <mergeCell ref="B52:E52"/>
    <mergeCell ref="F52:G53"/>
    <mergeCell ref="H52:H53"/>
    <mergeCell ref="I52:I53"/>
    <mergeCell ref="J52:J53"/>
    <mergeCell ref="B53:E53"/>
    <mergeCell ref="B51:F51"/>
    <mergeCell ref="O38:S38"/>
    <mergeCell ref="B39:K39"/>
    <mergeCell ref="B40:I40"/>
    <mergeCell ref="L40:S46"/>
    <mergeCell ref="B41:I41"/>
    <mergeCell ref="B42:I42"/>
    <mergeCell ref="B43:K43"/>
    <mergeCell ref="B29:I29"/>
    <mergeCell ref="Q29:S29"/>
    <mergeCell ref="B30:I30"/>
    <mergeCell ref="B31:I31"/>
    <mergeCell ref="B33:I33"/>
    <mergeCell ref="B34:I34"/>
    <mergeCell ref="O24:S24"/>
    <mergeCell ref="B25:H25"/>
    <mergeCell ref="O26:S26"/>
    <mergeCell ref="B27:F27"/>
    <mergeCell ref="O27:S27"/>
    <mergeCell ref="B28:I28"/>
    <mergeCell ref="L28:P28"/>
    <mergeCell ref="Q28:S28"/>
    <mergeCell ref="F23:H23"/>
    <mergeCell ref="O23:S23"/>
    <mergeCell ref="F20:H20"/>
    <mergeCell ref="F21:H21"/>
    <mergeCell ref="B14:H14"/>
    <mergeCell ref="B15:H15"/>
    <mergeCell ref="B16:H16"/>
    <mergeCell ref="B17:H17"/>
    <mergeCell ref="B18:H18"/>
    <mergeCell ref="F19:H19"/>
    <mergeCell ref="A1:K1"/>
    <mergeCell ref="J3:K3"/>
    <mergeCell ref="A5:D5"/>
    <mergeCell ref="E5:H5"/>
    <mergeCell ref="A7:K7"/>
    <mergeCell ref="B8:D8"/>
    <mergeCell ref="A3:C3"/>
  </mergeCells>
  <pageMargins left="0.78740157480314965" right="0.78740157480314965" top="0.78740157480314965" bottom="0.78740157480314965" header="0.78740157480314965" footer="0.39370078740157483"/>
  <pageSetup paperSize="9" scale="82" fitToHeight="0" orientation="portrait" r:id="rId1"/>
  <headerFooter>
    <oddFooter>&amp;L&amp;"Arial,Standard"&amp;5&amp;Z&amp;F&amp;R&amp;"Arial,Standard"&amp;5Seite &amp;P/&amp;N</oddFooter>
    <firstHeader>&amp;R&amp;G</firstHeader>
    <firstFooter>&amp;L&amp;"Arial,Standard"&amp;5&amp;Z&amp;F</firstFooter>
  </headerFooter>
  <rowBreaks count="2" manualBreakCount="2">
    <brk id="49" max="10" man="1"/>
    <brk id="91" max="10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5" name="Check Box 5">
              <controlPr defaultSize="0" autoFill="0" autoLine="0" autoPict="0">
                <anchor moveWithCells="1">
                  <from>
                    <xdr:col>9</xdr:col>
                    <xdr:colOff>76200</xdr:colOff>
                    <xdr:row>8</xdr:row>
                    <xdr:rowOff>0</xdr:rowOff>
                  </from>
                  <to>
                    <xdr:col>9</xdr:col>
                    <xdr:colOff>342900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6" name="Check Box 6">
              <controlPr defaultSize="0" autoFill="0" autoLine="0" autoPict="0">
                <anchor moveWithCells="1">
                  <from>
                    <xdr:col>9</xdr:col>
                    <xdr:colOff>76200</xdr:colOff>
                    <xdr:row>18</xdr:row>
                    <xdr:rowOff>0</xdr:rowOff>
                  </from>
                  <to>
                    <xdr:col>9</xdr:col>
                    <xdr:colOff>342900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7" name="Check Box 7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8" name="Check Box 8">
              <controlPr defaultSize="0" autoFill="0" autoLine="0" autoPict="0">
                <anchor moveWithCells="1">
                  <from>
                    <xdr:col>10</xdr:col>
                    <xdr:colOff>76200</xdr:colOff>
                    <xdr:row>8</xdr:row>
                    <xdr:rowOff>0</xdr:rowOff>
                  </from>
                  <to>
                    <xdr:col>10</xdr:col>
                    <xdr:colOff>342900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9" name="Check Box 9">
              <controlPr defaultSize="0" autoFill="0" autoLine="0" autoPict="0">
                <anchor moveWithCells="1">
                  <from>
                    <xdr:col>10</xdr:col>
                    <xdr:colOff>76200</xdr:colOff>
                    <xdr:row>18</xdr:row>
                    <xdr:rowOff>0</xdr:rowOff>
                  </from>
                  <to>
                    <xdr:col>10</xdr:col>
                    <xdr:colOff>342900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10" name="Check Box 10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1" name="Check Box 31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2" name="Check Box 32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3" name="Check Box 33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4" name="Check Box 34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5" name="Check Box 42">
              <controlPr defaultSize="0" autoFill="0" autoLine="0" autoPict="0">
                <anchor moveWithCells="1">
                  <from>
                    <xdr:col>7</xdr:col>
                    <xdr:colOff>561975</xdr:colOff>
                    <xdr:row>20</xdr:row>
                    <xdr:rowOff>9525</xdr:rowOff>
                  </from>
                  <to>
                    <xdr:col>8</xdr:col>
                    <xdr:colOff>257175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9" r:id="rId16" name="Check Box 47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9525</xdr:rowOff>
                  </from>
                  <to>
                    <xdr:col>9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0" r:id="rId17" name="Check Box 48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9525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1" r:id="rId18" name="Check Box 49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2" r:id="rId19" name="Check Box 50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5" r:id="rId20" name="Check Box 19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6" r:id="rId21" name="Check Box 20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7" r:id="rId22" name="Check Box 21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8" r:id="rId23" name="Check Box 40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19" r:id="rId24" name="Check Box 41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0" r:id="rId25" name="Check Box 24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1" r:id="rId26" name="Check Box 25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2" r:id="rId27" name="Check Box 26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3" r:id="rId28" name="Check Box 27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4" r:id="rId29" name="Check Box 28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5" r:id="rId30" name="Check Box 29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6" r:id="rId31" name="Check Box 11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7" r:id="rId32" name="Check Box 14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8" r:id="rId33" name="Check Box 32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29" r:id="rId34" name="Check Box 33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0" r:id="rId35" name="Check Box 34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1" r:id="rId36" name="Check Box 36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2" r:id="rId37" name="Check Box 37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3" r:id="rId38" name="Check Box 37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4" r:id="rId39" name="Check Box 38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5" r:id="rId40" name="Check Box 43">
              <controlPr defaultSize="0" autoFill="0" autoLine="0" autoPict="0">
                <anchor moveWithCells="1">
                  <from>
                    <xdr:col>7</xdr:col>
                    <xdr:colOff>561975</xdr:colOff>
                    <xdr:row>22</xdr:row>
                    <xdr:rowOff>0</xdr:rowOff>
                  </from>
                  <to>
                    <xdr:col>8</xdr:col>
                    <xdr:colOff>257175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6" r:id="rId41" name="Check Box 40">
              <controlPr defaultSize="0" autoFill="0" autoLine="0" autoPict="0">
                <anchor moveWithCells="1">
                  <from>
                    <xdr:col>9</xdr:col>
                    <xdr:colOff>76200</xdr:colOff>
                    <xdr:row>22</xdr:row>
                    <xdr:rowOff>0</xdr:rowOff>
                  </from>
                  <to>
                    <xdr:col>9</xdr:col>
                    <xdr:colOff>342900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7" r:id="rId42" name="Check Box 41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8" r:id="rId43" name="Check Box 44">
              <controlPr defaultSize="0" autoFill="0" autoLine="0" autoPict="0">
                <anchor moveWithCells="1">
                  <from>
                    <xdr:col>7</xdr:col>
                    <xdr:colOff>561975</xdr:colOff>
                    <xdr:row>19</xdr:row>
                    <xdr:rowOff>9525</xdr:rowOff>
                  </from>
                  <to>
                    <xdr:col>8</xdr:col>
                    <xdr:colOff>257175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39" r:id="rId44" name="Check Box 43">
              <controlPr defaultSize="0" autoFill="0" autoLine="0" autoPict="0">
                <anchor moveWithCells="1">
                  <from>
                    <xdr:col>9</xdr:col>
                    <xdr:colOff>76200</xdr:colOff>
                    <xdr:row>18</xdr:row>
                    <xdr:rowOff>0</xdr:rowOff>
                  </from>
                  <to>
                    <xdr:col>9</xdr:col>
                    <xdr:colOff>342900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0" r:id="rId45" name="Check Box 44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1" r:id="rId46" name="Check Box 45">
              <controlPr defaultSize="0" autoFill="0" autoLine="0" autoPict="0">
                <anchor moveWithCells="1">
                  <from>
                    <xdr:col>10</xdr:col>
                    <xdr:colOff>76200</xdr:colOff>
                    <xdr:row>18</xdr:row>
                    <xdr:rowOff>0</xdr:rowOff>
                  </from>
                  <to>
                    <xdr:col>10</xdr:col>
                    <xdr:colOff>342900</xdr:colOff>
                    <xdr:row>18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2" r:id="rId47" name="Check Box 46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3" r:id="rId48" name="Check Box 47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4" r:id="rId49" name="Check Box 48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5" r:id="rId50" name="Check Box 49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6" r:id="rId51" name="Check Box 50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7" r:id="rId52" name="Check Box 51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9525</xdr:rowOff>
                  </from>
                  <to>
                    <xdr:col>9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8" r:id="rId53" name="Check Box 52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9525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49" r:id="rId54" name="Check Box 53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0" r:id="rId55" name="Check Box 54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3" r:id="rId56" name="Check Box 57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4" r:id="rId57" name="Check Box 58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5" r:id="rId58" name="Check Box 59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6" r:id="rId59" name="Check Box 60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7" r:id="rId60" name="Check Box 61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8" r:id="rId61" name="Check Box 62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59" r:id="rId62" name="Check Box 63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0" r:id="rId63" name="Check Box 64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1" r:id="rId64" name="Check Box 65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2" r:id="rId65" name="Check Box 66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3" r:id="rId66" name="Check Box 67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4" r:id="rId67" name="Check Box 68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5" r:id="rId68" name="Check Box 69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6" r:id="rId69" name="Check Box 70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7" r:id="rId70" name="Check Box 71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8" r:id="rId71" name="Check Box 72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69" r:id="rId72" name="Check Box 73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0" r:id="rId73" name="Check Box 74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1" r:id="rId74" name="Check Box 75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2" r:id="rId75" name="Check Box 76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3" r:id="rId76" name="Check Box 77">
              <controlPr defaultSize="0" autoFill="0" autoLine="0" autoPict="0">
                <anchor moveWithCells="1">
                  <from>
                    <xdr:col>9</xdr:col>
                    <xdr:colOff>76200</xdr:colOff>
                    <xdr:row>22</xdr:row>
                    <xdr:rowOff>0</xdr:rowOff>
                  </from>
                  <to>
                    <xdr:col>9</xdr:col>
                    <xdr:colOff>342900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4" r:id="rId77" name="Check Box 78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5" r:id="rId78" name="Check Box 79">
              <controlPr defaultSize="0" autoFill="0" autoLine="0" autoPict="0">
                <anchor moveWithCells="1">
                  <from>
                    <xdr:col>9</xdr:col>
                    <xdr:colOff>76200</xdr:colOff>
                    <xdr:row>10</xdr:row>
                    <xdr:rowOff>9525</xdr:rowOff>
                  </from>
                  <to>
                    <xdr:col>9</xdr:col>
                    <xdr:colOff>342900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6" r:id="rId79" name="Check Box 80">
              <controlPr defaultSize="0" autoFill="0" autoLine="0" autoPict="0">
                <anchor moveWithCells="1">
                  <from>
                    <xdr:col>10</xdr:col>
                    <xdr:colOff>76200</xdr:colOff>
                    <xdr:row>10</xdr:row>
                    <xdr:rowOff>9525</xdr:rowOff>
                  </from>
                  <to>
                    <xdr:col>10</xdr:col>
                    <xdr:colOff>342900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7" r:id="rId80" name="Check Box 81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8" r:id="rId81" name="Check Box 82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79" r:id="rId82" name="Check Box 83">
              <controlPr defaultSize="0" autoFill="0" autoLine="0" autoPict="0">
                <anchor moveWithCells="1">
                  <from>
                    <xdr:col>9</xdr:col>
                    <xdr:colOff>76200</xdr:colOff>
                    <xdr:row>11</xdr:row>
                    <xdr:rowOff>9525</xdr:rowOff>
                  </from>
                  <to>
                    <xdr:col>9</xdr:col>
                    <xdr:colOff>342900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0" r:id="rId83" name="Check Box 84">
              <controlPr defaultSize="0" autoFill="0" autoLine="0" autoPict="0">
                <anchor moveWithCells="1">
                  <from>
                    <xdr:col>10</xdr:col>
                    <xdr:colOff>76200</xdr:colOff>
                    <xdr:row>11</xdr:row>
                    <xdr:rowOff>9525</xdr:rowOff>
                  </from>
                  <to>
                    <xdr:col>10</xdr:col>
                    <xdr:colOff>342900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1" r:id="rId84" name="Check Box 85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2" r:id="rId85" name="Check Box 86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3" r:id="rId86" name="Check Box 87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4" r:id="rId87" name="Check Box 88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5" r:id="rId88" name="Check Box 89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6" r:id="rId89" name="Check Box 90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7" r:id="rId90" name="Check Box 91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8" r:id="rId91" name="Check Box 92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89" r:id="rId92" name="Check Box 93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0" r:id="rId93" name="Check Box 94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1" r:id="rId94" name="Check Box 95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2" r:id="rId95" name="Check Box 96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3" r:id="rId96" name="Check Box 97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4" r:id="rId97" name="Check Box 98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5" r:id="rId98" name="Check Box 99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6" r:id="rId99" name="Check Box 100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7" r:id="rId100" name="Check Box 101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8" r:id="rId101" name="Check Box 102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99" r:id="rId102" name="Check Box 103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0" r:id="rId103" name="Check Box 104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1" r:id="rId104" name="Check Box 105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2" r:id="rId105" name="Check Box 106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3" r:id="rId106" name="Check Box 107">
              <controlPr defaultSize="0" autoFill="0" autoLine="0" autoPict="0">
                <anchor moveWithCells="1">
                  <from>
                    <xdr:col>7</xdr:col>
                    <xdr:colOff>561975</xdr:colOff>
                    <xdr:row>23</xdr:row>
                    <xdr:rowOff>0</xdr:rowOff>
                  </from>
                  <to>
                    <xdr:col>8</xdr:col>
                    <xdr:colOff>257175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6" r:id="rId107" name="Check Box 110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7" r:id="rId108" name="Check Box 111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8" r:id="rId109" name="Check Box 112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09" r:id="rId110" name="Check Box 113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0" r:id="rId111" name="Check Box 114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1" r:id="rId112" name="Check Box 115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2" r:id="rId113" name="Check Box 116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3" r:id="rId114" name="Check Box 117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4" r:id="rId115" name="Check Box 118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5" r:id="rId116" name="Check Box 119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6" r:id="rId117" name="Check Box 120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7" r:id="rId118" name="Check Box 121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8" r:id="rId119" name="Check Box 122">
              <controlPr defaultSize="0" autoFill="0" autoLine="0" autoPict="0">
                <anchor moveWithCells="1">
                  <from>
                    <xdr:col>9</xdr:col>
                    <xdr:colOff>76200</xdr:colOff>
                    <xdr:row>27</xdr:row>
                    <xdr:rowOff>0</xdr:rowOff>
                  </from>
                  <to>
                    <xdr:col>9</xdr:col>
                    <xdr:colOff>342900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19" r:id="rId120" name="Check Box 123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0" r:id="rId121" name="Check Box 124">
              <controlPr defaultSize="0" autoFill="0" autoLine="0" autoPict="0">
                <anchor moveWithCells="1">
                  <from>
                    <xdr:col>10</xdr:col>
                    <xdr:colOff>76200</xdr:colOff>
                    <xdr:row>27</xdr:row>
                    <xdr:rowOff>0</xdr:rowOff>
                  </from>
                  <to>
                    <xdr:col>10</xdr:col>
                    <xdr:colOff>342900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1" r:id="rId122" name="Check Box 125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2" r:id="rId123" name="Check Box 126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3" r:id="rId124" name="Check Box 127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4" r:id="rId125" name="Check Box 128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5" r:id="rId126" name="Check Box 129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6" r:id="rId127" name="Check Box 130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7" r:id="rId128" name="Check Box 131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8" r:id="rId129" name="Check Box 132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29" r:id="rId130" name="Check Box 133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0" r:id="rId131" name="Check Box 134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1" r:id="rId132" name="Check Box 135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2" r:id="rId133" name="Check Box 136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3" r:id="rId134" name="Check Box 137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4" r:id="rId135" name="Check Box 138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5" r:id="rId136" name="Check Box 139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6" r:id="rId137" name="Check Box 140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7" r:id="rId138" name="Check Box 141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8" r:id="rId139" name="Check Box 142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39" r:id="rId140" name="Check Box 143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0" r:id="rId141" name="Check Box 144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1" r:id="rId142" name="Check Box 145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2" r:id="rId143" name="Check Box 146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3" r:id="rId144" name="Check Box 147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4" r:id="rId145" name="Check Box 148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5" r:id="rId146" name="Check Box 149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6" r:id="rId147" name="Check Box 150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7" r:id="rId148" name="Check Box 151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8" r:id="rId149" name="Check Box 152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49" r:id="rId150" name="Check Box 153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0" r:id="rId151" name="Check Box 154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1" r:id="rId152" name="Check Box 155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2" r:id="rId153" name="Check Box 156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3" r:id="rId154" name="Check Box 157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4" r:id="rId155" name="Check Box 158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5" r:id="rId156" name="Check Box 159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6" r:id="rId157" name="Check Box 160">
              <controlPr defaultSize="0" autoFill="0" autoLine="0" autoPict="0">
                <anchor moveWithCells="1">
                  <from>
                    <xdr:col>9</xdr:col>
                    <xdr:colOff>76200</xdr:colOff>
                    <xdr:row>29</xdr:row>
                    <xdr:rowOff>9525</xdr:rowOff>
                  </from>
                  <to>
                    <xdr:col>9</xdr:col>
                    <xdr:colOff>342900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7" r:id="rId158" name="Check Box 161">
              <controlPr defaultSize="0" autoFill="0" autoLine="0" autoPict="0">
                <anchor moveWithCells="1">
                  <from>
                    <xdr:col>10</xdr:col>
                    <xdr:colOff>76200</xdr:colOff>
                    <xdr:row>29</xdr:row>
                    <xdr:rowOff>9525</xdr:rowOff>
                  </from>
                  <to>
                    <xdr:col>10</xdr:col>
                    <xdr:colOff>342900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8" r:id="rId159" name="Check Box 162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59" r:id="rId160" name="Check Box 163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0" r:id="rId161" name="Check Box 164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1" r:id="rId162" name="Check Box 165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2" r:id="rId163" name="Check Box 166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3" r:id="rId164" name="Check Box 167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4" r:id="rId165" name="Check Box 168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5" r:id="rId166" name="Check Box 169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6" r:id="rId167" name="Check Box 170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7" r:id="rId168" name="Check Box 171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8" r:id="rId169" name="Check Box 172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69" r:id="rId170" name="Check Box 173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0" r:id="rId171" name="Check Box 174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1" r:id="rId172" name="Check Box 175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2" r:id="rId173" name="Check Box 176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3" r:id="rId174" name="Check Box 177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4" r:id="rId175" name="Check Box 178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5" r:id="rId176" name="Check Box 179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6" r:id="rId177" name="Check Box 180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7" r:id="rId178" name="Check Box 181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8" r:id="rId179" name="Check Box 182">
              <controlPr defaultSize="0" autoFill="0" autoLine="0" autoPict="0">
                <anchor moveWithCells="1">
                  <from>
                    <xdr:col>9</xdr:col>
                    <xdr:colOff>76200</xdr:colOff>
                    <xdr:row>47</xdr:row>
                    <xdr:rowOff>0</xdr:rowOff>
                  </from>
                  <to>
                    <xdr:col>9</xdr:col>
                    <xdr:colOff>342900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79" r:id="rId180" name="Check Box 183">
              <controlPr defaultSize="0" autoFill="0" autoLine="0" autoPict="0">
                <anchor moveWithCells="1">
                  <from>
                    <xdr:col>10</xdr:col>
                    <xdr:colOff>76200</xdr:colOff>
                    <xdr:row>47</xdr:row>
                    <xdr:rowOff>0</xdr:rowOff>
                  </from>
                  <to>
                    <xdr:col>10</xdr:col>
                    <xdr:colOff>342900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0" r:id="rId181" name="Check Box 184">
              <controlPr defaultSize="0" autoFill="0" autoLine="0" autoPict="0">
                <anchor moveWithCells="1">
                  <from>
                    <xdr:col>10</xdr:col>
                    <xdr:colOff>76200</xdr:colOff>
                    <xdr:row>47</xdr:row>
                    <xdr:rowOff>0</xdr:rowOff>
                  </from>
                  <to>
                    <xdr:col>10</xdr:col>
                    <xdr:colOff>342900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1" r:id="rId182" name="Check Box 185">
              <controlPr defaultSize="0" autoFill="0" autoLine="0" autoPict="0">
                <anchor moveWithCells="1">
                  <from>
                    <xdr:col>10</xdr:col>
                    <xdr:colOff>76200</xdr:colOff>
                    <xdr:row>47</xdr:row>
                    <xdr:rowOff>0</xdr:rowOff>
                  </from>
                  <to>
                    <xdr:col>10</xdr:col>
                    <xdr:colOff>342900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2" r:id="rId183" name="Check Box 186">
              <controlPr defaultSize="0" autoFill="0" autoLine="0" autoPict="0">
                <anchor moveWithCells="1">
                  <from>
                    <xdr:col>10</xdr:col>
                    <xdr:colOff>76200</xdr:colOff>
                    <xdr:row>47</xdr:row>
                    <xdr:rowOff>0</xdr:rowOff>
                  </from>
                  <to>
                    <xdr:col>10</xdr:col>
                    <xdr:colOff>342900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3" r:id="rId184" name="Check Box 187">
              <controlPr defaultSize="0" autoFill="0" autoLine="0" autoPict="0">
                <anchor moveWithCells="1">
                  <from>
                    <xdr:col>10</xdr:col>
                    <xdr:colOff>76200</xdr:colOff>
                    <xdr:row>47</xdr:row>
                    <xdr:rowOff>0</xdr:rowOff>
                  </from>
                  <to>
                    <xdr:col>10</xdr:col>
                    <xdr:colOff>342900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4" r:id="rId185" name="Check Box 188">
              <controlPr defaultSize="0" autoFill="0" autoLine="0" autoPict="0">
                <anchor moveWithCells="1">
                  <from>
                    <xdr:col>9</xdr:col>
                    <xdr:colOff>66675</xdr:colOff>
                    <xdr:row>43</xdr:row>
                    <xdr:rowOff>76200</xdr:rowOff>
                  </from>
                  <to>
                    <xdr:col>9</xdr:col>
                    <xdr:colOff>333375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5" r:id="rId186" name="Check Box 189">
              <controlPr defaultSize="0" autoFill="0" autoLine="0" autoPict="0">
                <anchor moveWithCells="1">
                  <from>
                    <xdr:col>10</xdr:col>
                    <xdr:colOff>66675</xdr:colOff>
                    <xdr:row>43</xdr:row>
                    <xdr:rowOff>76200</xdr:rowOff>
                  </from>
                  <to>
                    <xdr:col>10</xdr:col>
                    <xdr:colOff>333375</xdr:colOff>
                    <xdr:row>43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6" r:id="rId187" name="Check Box 190">
              <controlPr defaultSize="0" autoFill="0" autoLine="0" autoPict="0">
                <anchor moveWithCells="1">
                  <from>
                    <xdr:col>7</xdr:col>
                    <xdr:colOff>542925</xdr:colOff>
                    <xdr:row>18</xdr:row>
                    <xdr:rowOff>9525</xdr:rowOff>
                  </from>
                  <to>
                    <xdr:col>8</xdr:col>
                    <xdr:colOff>228600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7" r:id="rId188" name="Check Box 191">
              <controlPr defaultSize="0" autoFill="0" autoLine="0" autoPict="0">
                <anchor moveWithCells="1">
                  <from>
                    <xdr:col>9</xdr:col>
                    <xdr:colOff>76200</xdr:colOff>
                    <xdr:row>44</xdr:row>
                    <xdr:rowOff>28575</xdr:rowOff>
                  </from>
                  <to>
                    <xdr:col>9</xdr:col>
                    <xdr:colOff>342900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8" r:id="rId189" name="Check Box 192">
              <controlPr defaultSize="0" autoFill="0" autoLine="0" autoPict="0">
                <anchor moveWithCells="1">
                  <from>
                    <xdr:col>10</xdr:col>
                    <xdr:colOff>76200</xdr:colOff>
                    <xdr:row>44</xdr:row>
                    <xdr:rowOff>28575</xdr:rowOff>
                  </from>
                  <to>
                    <xdr:col>10</xdr:col>
                    <xdr:colOff>342900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89" r:id="rId190" name="Check Box 193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0" r:id="rId191" name="Check Box 194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1" r:id="rId192" name="Check Box 195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2" r:id="rId193" name="Check Box 196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3" r:id="rId194" name="Check Box 197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4" r:id="rId195" name="Check Box 198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5" r:id="rId196" name="Check Box 199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6" r:id="rId197" name="Check Box 200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7" r:id="rId198" name="Check Box 201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8" r:id="rId199" name="Check Box 202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299" r:id="rId200" name="Check Box 203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0" r:id="rId201" name="Check Box 204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1" r:id="rId202" name="Check Box 205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2" r:id="rId203" name="Check Box 206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3" r:id="rId204" name="Check Box 207">
              <controlPr defaultSize="0" autoFill="0" autoLine="0" autoPict="0">
                <anchor moveWithCells="1">
                  <from>
                    <xdr:col>9</xdr:col>
                    <xdr:colOff>76200</xdr:colOff>
                    <xdr:row>45</xdr:row>
                    <xdr:rowOff>28575</xdr:rowOff>
                  </from>
                  <to>
                    <xdr:col>9</xdr:col>
                    <xdr:colOff>342900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4" r:id="rId205" name="Check Box 208">
              <controlPr defaultSize="0" autoFill="0" autoLine="0" autoPict="0">
                <anchor moveWithCells="1">
                  <from>
                    <xdr:col>10</xdr:col>
                    <xdr:colOff>76200</xdr:colOff>
                    <xdr:row>45</xdr:row>
                    <xdr:rowOff>28575</xdr:rowOff>
                  </from>
                  <to>
                    <xdr:col>10</xdr:col>
                    <xdr:colOff>342900</xdr:colOff>
                    <xdr:row>45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5" r:id="rId206" name="Check Box 209">
              <controlPr defaultSize="0" autoFill="0" autoLine="0" autoPict="0">
                <anchor moveWithCells="1">
                  <from>
                    <xdr:col>9</xdr:col>
                    <xdr:colOff>76200</xdr:colOff>
                    <xdr:row>39</xdr:row>
                    <xdr:rowOff>85725</xdr:rowOff>
                  </from>
                  <to>
                    <xdr:col>9</xdr:col>
                    <xdr:colOff>342900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6" r:id="rId207" name="Check Box 210">
              <controlPr defaultSize="0" autoFill="0" autoLine="0" autoPict="0">
                <anchor moveWithCells="1">
                  <from>
                    <xdr:col>10</xdr:col>
                    <xdr:colOff>76200</xdr:colOff>
                    <xdr:row>39</xdr:row>
                    <xdr:rowOff>85725</xdr:rowOff>
                  </from>
                  <to>
                    <xdr:col>10</xdr:col>
                    <xdr:colOff>342900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7" r:id="rId208" name="Check Box 211">
              <controlPr defaultSize="0" autoFill="0" autoLine="0" autoPict="0">
                <anchor moveWithCells="1">
                  <from>
                    <xdr:col>9</xdr:col>
                    <xdr:colOff>76200</xdr:colOff>
                    <xdr:row>40</xdr:row>
                    <xdr:rowOff>38100</xdr:rowOff>
                  </from>
                  <to>
                    <xdr:col>9</xdr:col>
                    <xdr:colOff>342900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8" r:id="rId209" name="Check Box 212">
              <controlPr defaultSize="0" autoFill="0" autoLine="0" autoPict="0">
                <anchor moveWithCells="1">
                  <from>
                    <xdr:col>10</xdr:col>
                    <xdr:colOff>76200</xdr:colOff>
                    <xdr:row>40</xdr:row>
                    <xdr:rowOff>38100</xdr:rowOff>
                  </from>
                  <to>
                    <xdr:col>10</xdr:col>
                    <xdr:colOff>342900</xdr:colOff>
                    <xdr:row>40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09" r:id="rId210" name="Check Box 213">
              <controlPr defaultSize="0" autoFill="0" autoLine="0" autoPict="0">
                <anchor moveWithCells="1">
                  <from>
                    <xdr:col>9</xdr:col>
                    <xdr:colOff>76200</xdr:colOff>
                    <xdr:row>41</xdr:row>
                    <xdr:rowOff>38100</xdr:rowOff>
                  </from>
                  <to>
                    <xdr:col>9</xdr:col>
                    <xdr:colOff>342900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0" r:id="rId211" name="Check Box 214">
              <controlPr defaultSize="0" autoFill="0" autoLine="0" autoPict="0">
                <anchor moveWithCells="1">
                  <from>
                    <xdr:col>10</xdr:col>
                    <xdr:colOff>76200</xdr:colOff>
                    <xdr:row>41</xdr:row>
                    <xdr:rowOff>28575</xdr:rowOff>
                  </from>
                  <to>
                    <xdr:col>10</xdr:col>
                    <xdr:colOff>342900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7" r:id="rId212" name="Check Box 221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8" r:id="rId213" name="Check Box 222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19" r:id="rId214" name="Check Box 223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0" r:id="rId215" name="Check Box 224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1" r:id="rId216" name="Check Box 225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322" r:id="rId217" name="Check Box 226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133"/>
  <sheetViews>
    <sheetView showWhiteSpace="0" view="pageBreakPreview" topLeftCell="A67" zoomScale="160" zoomScaleNormal="100" zoomScaleSheetLayoutView="160" workbookViewId="0">
      <selection activeCell="D54" sqref="D54:H54"/>
    </sheetView>
  </sheetViews>
  <sheetFormatPr baseColWidth="10" defaultColWidth="10.5703125" defaultRowHeight="14.25" x14ac:dyDescent="0.2"/>
  <cols>
    <col min="1" max="1" width="4.85546875" style="43" customWidth="1"/>
    <col min="2" max="3" width="6.5703125" style="43" customWidth="1"/>
    <col min="4" max="4" width="5.5703125" style="43" customWidth="1"/>
    <col min="5" max="5" width="20" style="43" customWidth="1"/>
    <col min="6" max="6" width="12.5703125" style="43" customWidth="1"/>
    <col min="7" max="7" width="5.140625" style="43" customWidth="1"/>
    <col min="8" max="8" width="8.5703125" style="43" customWidth="1"/>
    <col min="9" max="11" width="9.42578125" style="43" customWidth="1"/>
    <col min="12" max="16384" width="10.5703125" style="43"/>
  </cols>
  <sheetData>
    <row r="1" spans="1:19" x14ac:dyDescent="0.2">
      <c r="A1" s="363" t="s">
        <v>183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</row>
    <row r="2" spans="1:19" x14ac:dyDescent="0.2">
      <c r="A2" s="647" t="s">
        <v>180</v>
      </c>
      <c r="B2" s="647"/>
      <c r="C2" s="647"/>
      <c r="D2" s="647"/>
      <c r="E2" s="647"/>
      <c r="F2" s="647"/>
      <c r="G2" s="647"/>
      <c r="H2" s="647"/>
      <c r="I2" s="647"/>
      <c r="J2" s="647"/>
      <c r="K2" s="1"/>
      <c r="L2" s="72"/>
    </row>
    <row r="3" spans="1:19" x14ac:dyDescent="0.2">
      <c r="A3" s="364" t="s">
        <v>235</v>
      </c>
      <c r="B3" s="364"/>
      <c r="C3" s="364"/>
      <c r="I3" s="116"/>
      <c r="J3" s="74"/>
    </row>
    <row r="4" spans="1:19" x14ac:dyDescent="0.2">
      <c r="A4" s="73"/>
      <c r="I4" s="117"/>
    </row>
    <row r="5" spans="1:19" ht="15" x14ac:dyDescent="0.2">
      <c r="A5" s="560" t="s">
        <v>9</v>
      </c>
      <c r="B5" s="560"/>
      <c r="C5" s="560"/>
      <c r="D5" s="560"/>
      <c r="E5" s="561"/>
      <c r="F5" s="561"/>
      <c r="G5" s="561"/>
      <c r="H5" s="561"/>
      <c r="I5" s="75"/>
      <c r="J5" s="76" t="s">
        <v>12</v>
      </c>
      <c r="K5" s="77"/>
      <c r="L5" s="78"/>
      <c r="M5" s="78"/>
    </row>
    <row r="6" spans="1:19" ht="7.5" customHeight="1" x14ac:dyDescent="0.2"/>
    <row r="7" spans="1:19" ht="15" customHeight="1" x14ac:dyDescent="0.25">
      <c r="A7" s="562" t="s">
        <v>10</v>
      </c>
      <c r="B7" s="562"/>
      <c r="C7" s="562"/>
      <c r="D7" s="562"/>
      <c r="E7" s="562"/>
      <c r="F7" s="562"/>
      <c r="G7" s="562"/>
      <c r="H7" s="562"/>
      <c r="I7" s="562"/>
      <c r="J7" s="562"/>
      <c r="K7" s="563"/>
      <c r="L7" s="79"/>
      <c r="N7" s="51"/>
      <c r="O7" s="46"/>
      <c r="P7" s="46"/>
      <c r="Q7" s="46"/>
      <c r="R7" s="46"/>
      <c r="S7" s="46"/>
    </row>
    <row r="8" spans="1:19" ht="14.1" customHeight="1" x14ac:dyDescent="0.2">
      <c r="A8" s="2">
        <v>1</v>
      </c>
      <c r="B8" s="564" t="s">
        <v>11</v>
      </c>
      <c r="C8" s="565"/>
      <c r="D8" s="565"/>
      <c r="E8" s="80"/>
      <c r="F8" s="80"/>
      <c r="G8" s="80"/>
      <c r="H8" s="80"/>
      <c r="I8" s="81"/>
      <c r="J8" s="81"/>
      <c r="K8" s="81"/>
      <c r="N8" s="51"/>
      <c r="O8" s="46"/>
      <c r="P8" s="47"/>
      <c r="Q8" s="54"/>
      <c r="R8" s="46"/>
      <c r="S8" s="46"/>
    </row>
    <row r="9" spans="1:19" x14ac:dyDescent="0.2">
      <c r="A9" s="4" t="s">
        <v>0</v>
      </c>
      <c r="B9" s="5" t="s">
        <v>13</v>
      </c>
      <c r="C9" s="6"/>
      <c r="D9" s="6"/>
      <c r="E9" s="6"/>
      <c r="F9" s="6"/>
      <c r="G9" s="6"/>
      <c r="H9" s="6"/>
      <c r="I9" s="7"/>
      <c r="J9" s="8" t="s">
        <v>21</v>
      </c>
      <c r="K9" s="7" t="s">
        <v>22</v>
      </c>
      <c r="N9" s="51"/>
      <c r="O9" s="46"/>
      <c r="P9" s="47"/>
      <c r="Q9" s="54"/>
      <c r="R9" s="46"/>
      <c r="S9" s="46"/>
    </row>
    <row r="10" spans="1:19" x14ac:dyDescent="0.2">
      <c r="A10" s="4" t="s">
        <v>1</v>
      </c>
      <c r="B10" s="5" t="s">
        <v>14</v>
      </c>
      <c r="C10" s="6"/>
      <c r="D10" s="9"/>
      <c r="E10" s="10"/>
      <c r="F10" s="6"/>
      <c r="G10" s="6"/>
      <c r="H10" s="6"/>
      <c r="I10" s="7"/>
      <c r="J10" s="8" t="s">
        <v>21</v>
      </c>
      <c r="K10" s="7" t="s">
        <v>22</v>
      </c>
      <c r="N10" s="51"/>
      <c r="O10" s="46"/>
      <c r="P10" s="47"/>
      <c r="Q10" s="54"/>
      <c r="R10" s="46"/>
      <c r="S10" s="46"/>
    </row>
    <row r="11" spans="1:19" x14ac:dyDescent="0.2">
      <c r="A11" s="4" t="s">
        <v>2</v>
      </c>
      <c r="B11" s="5" t="s">
        <v>106</v>
      </c>
      <c r="C11" s="6"/>
      <c r="D11" s="9"/>
      <c r="E11" s="10"/>
      <c r="F11" s="6"/>
      <c r="G11" s="6"/>
      <c r="H11" s="6"/>
      <c r="I11" s="7"/>
      <c r="J11" s="8" t="s">
        <v>21</v>
      </c>
      <c r="K11" s="7" t="s">
        <v>22</v>
      </c>
      <c r="N11" s="51"/>
      <c r="O11" s="46"/>
      <c r="P11" s="47"/>
      <c r="Q11" s="54"/>
      <c r="R11" s="46"/>
      <c r="S11" s="46"/>
    </row>
    <row r="12" spans="1:19" x14ac:dyDescent="0.2">
      <c r="A12" s="4" t="s">
        <v>3</v>
      </c>
      <c r="B12" s="5" t="s">
        <v>107</v>
      </c>
      <c r="C12" s="6"/>
      <c r="D12" s="9"/>
      <c r="E12" s="10"/>
      <c r="F12" s="6"/>
      <c r="G12" s="6"/>
      <c r="H12" s="6"/>
      <c r="I12" s="7"/>
      <c r="J12" s="8" t="s">
        <v>21</v>
      </c>
      <c r="K12" s="7" t="s">
        <v>22</v>
      </c>
      <c r="N12" s="51"/>
      <c r="O12" s="46"/>
      <c r="P12" s="47"/>
      <c r="Q12" s="54"/>
      <c r="R12" s="46"/>
      <c r="S12" s="46"/>
    </row>
    <row r="13" spans="1:19" x14ac:dyDescent="0.2">
      <c r="A13" s="4" t="s">
        <v>7</v>
      </c>
      <c r="B13" s="5" t="s">
        <v>108</v>
      </c>
      <c r="C13" s="6"/>
      <c r="D13" s="9"/>
      <c r="E13" s="10"/>
      <c r="F13" s="6"/>
      <c r="G13" s="6"/>
      <c r="H13" s="6"/>
      <c r="I13" s="7"/>
      <c r="J13" s="8" t="s">
        <v>21</v>
      </c>
      <c r="K13" s="7" t="s">
        <v>22</v>
      </c>
      <c r="N13" s="51"/>
      <c r="O13" s="46"/>
      <c r="P13" s="47"/>
      <c r="Q13" s="54"/>
      <c r="R13" s="46"/>
      <c r="S13" s="46"/>
    </row>
    <row r="14" spans="1:19" ht="14.25" customHeight="1" x14ac:dyDescent="0.2">
      <c r="A14" s="4" t="s">
        <v>15</v>
      </c>
      <c r="B14" s="555" t="s">
        <v>109</v>
      </c>
      <c r="C14" s="556"/>
      <c r="D14" s="556"/>
      <c r="E14" s="556"/>
      <c r="F14" s="556"/>
      <c r="G14" s="556"/>
      <c r="H14" s="556"/>
      <c r="I14" s="7"/>
      <c r="J14" s="8" t="s">
        <v>21</v>
      </c>
      <c r="K14" s="7" t="s">
        <v>22</v>
      </c>
      <c r="N14" s="51"/>
      <c r="O14" s="46"/>
      <c r="P14" s="47"/>
      <c r="Q14" s="54"/>
      <c r="R14" s="46"/>
      <c r="S14" s="46"/>
    </row>
    <row r="15" spans="1:19" ht="14.25" customHeight="1" x14ac:dyDescent="0.2">
      <c r="A15" s="4" t="s">
        <v>16</v>
      </c>
      <c r="B15" s="555" t="s">
        <v>110</v>
      </c>
      <c r="C15" s="556"/>
      <c r="D15" s="556"/>
      <c r="E15" s="556"/>
      <c r="F15" s="556"/>
      <c r="G15" s="556"/>
      <c r="H15" s="556"/>
      <c r="I15" s="7"/>
      <c r="J15" s="8" t="s">
        <v>21</v>
      </c>
      <c r="K15" s="7" t="s">
        <v>22</v>
      </c>
      <c r="N15" s="51"/>
      <c r="O15" s="46"/>
      <c r="P15" s="47"/>
      <c r="Q15" s="54"/>
      <c r="R15" s="46"/>
      <c r="S15" s="46"/>
    </row>
    <row r="16" spans="1:19" ht="14.25" customHeight="1" x14ac:dyDescent="0.2">
      <c r="A16" s="85" t="s">
        <v>17</v>
      </c>
      <c r="B16" s="555" t="s">
        <v>111</v>
      </c>
      <c r="C16" s="556"/>
      <c r="D16" s="556"/>
      <c r="E16" s="556"/>
      <c r="F16" s="556"/>
      <c r="G16" s="556"/>
      <c r="H16" s="556"/>
      <c r="I16" s="7"/>
      <c r="J16" s="8" t="s">
        <v>21</v>
      </c>
      <c r="K16" s="7" t="s">
        <v>22</v>
      </c>
      <c r="N16" s="51"/>
      <c r="O16" s="46"/>
      <c r="P16" s="47"/>
      <c r="Q16" s="54"/>
      <c r="R16" s="46"/>
      <c r="S16" s="46"/>
    </row>
    <row r="17" spans="1:19" ht="14.25" customHeight="1" x14ac:dyDescent="0.2">
      <c r="A17" s="85" t="s">
        <v>18</v>
      </c>
      <c r="B17" s="555" t="s">
        <v>112</v>
      </c>
      <c r="C17" s="556"/>
      <c r="D17" s="556"/>
      <c r="E17" s="556"/>
      <c r="F17" s="556"/>
      <c r="G17" s="556"/>
      <c r="H17" s="556"/>
      <c r="I17" s="7"/>
      <c r="J17" s="8" t="s">
        <v>21</v>
      </c>
      <c r="K17" s="7" t="s">
        <v>22</v>
      </c>
      <c r="N17" s="51"/>
      <c r="O17" s="46"/>
      <c r="P17" s="47"/>
      <c r="Q17" s="54"/>
      <c r="R17" s="46"/>
      <c r="S17" s="46"/>
    </row>
    <row r="18" spans="1:19" ht="14.25" customHeight="1" x14ac:dyDescent="0.2">
      <c r="A18" s="11" t="s">
        <v>19</v>
      </c>
      <c r="B18" s="557" t="s">
        <v>113</v>
      </c>
      <c r="C18" s="558"/>
      <c r="D18" s="558"/>
      <c r="E18" s="558"/>
      <c r="F18" s="558"/>
      <c r="G18" s="558"/>
      <c r="H18" s="558"/>
      <c r="I18" s="44"/>
      <c r="J18" s="13" t="s">
        <v>21</v>
      </c>
      <c r="K18" s="12" t="s">
        <v>22</v>
      </c>
      <c r="N18" s="51"/>
      <c r="O18" s="46"/>
      <c r="P18" s="47"/>
      <c r="Q18" s="54"/>
      <c r="R18" s="46"/>
      <c r="S18" s="46"/>
    </row>
    <row r="19" spans="1:19" ht="14.25" customHeight="1" x14ac:dyDescent="0.2">
      <c r="A19" s="14" t="s">
        <v>114</v>
      </c>
      <c r="B19" s="15" t="s">
        <v>115</v>
      </c>
      <c r="C19" s="16"/>
      <c r="D19" s="17"/>
      <c r="E19" s="17"/>
      <c r="F19" s="551"/>
      <c r="G19" s="551"/>
      <c r="H19" s="552"/>
      <c r="I19" s="18" t="s">
        <v>23</v>
      </c>
      <c r="J19" s="19" t="s">
        <v>21</v>
      </c>
      <c r="K19" s="18" t="s">
        <v>22</v>
      </c>
      <c r="N19" s="51"/>
      <c r="O19" s="46"/>
      <c r="P19" s="47"/>
      <c r="Q19" s="54"/>
      <c r="R19" s="46"/>
      <c r="S19" s="46"/>
    </row>
    <row r="20" spans="1:19" ht="14.25" customHeight="1" x14ac:dyDescent="0.2">
      <c r="A20" s="14" t="s">
        <v>116</v>
      </c>
      <c r="B20" s="15" t="s">
        <v>117</v>
      </c>
      <c r="C20" s="16"/>
      <c r="D20" s="17"/>
      <c r="E20" s="17"/>
      <c r="F20" s="551"/>
      <c r="G20" s="551"/>
      <c r="H20" s="552"/>
      <c r="I20" s="18" t="s">
        <v>23</v>
      </c>
      <c r="J20" s="19" t="s">
        <v>21</v>
      </c>
      <c r="K20" s="18" t="s">
        <v>22</v>
      </c>
      <c r="N20" s="51"/>
      <c r="O20" s="46"/>
      <c r="P20" s="47"/>
      <c r="Q20" s="54"/>
      <c r="R20" s="46"/>
      <c r="S20" s="46"/>
    </row>
    <row r="21" spans="1:19" ht="14.25" customHeight="1" x14ac:dyDescent="0.2">
      <c r="A21" s="20" t="s">
        <v>118</v>
      </c>
      <c r="B21" s="21" t="s">
        <v>117</v>
      </c>
      <c r="C21" s="22"/>
      <c r="D21" s="23"/>
      <c r="E21" s="23"/>
      <c r="F21" s="553"/>
      <c r="G21" s="553"/>
      <c r="H21" s="554"/>
      <c r="I21" s="24" t="s">
        <v>23</v>
      </c>
      <c r="J21" s="25" t="s">
        <v>21</v>
      </c>
      <c r="K21" s="24" t="s">
        <v>22</v>
      </c>
      <c r="N21" s="51"/>
      <c r="O21" s="46"/>
      <c r="P21" s="47"/>
      <c r="Q21" s="54"/>
      <c r="R21" s="46"/>
      <c r="S21" s="46"/>
    </row>
    <row r="22" spans="1:19" x14ac:dyDescent="0.2">
      <c r="A22" s="11" t="s">
        <v>20</v>
      </c>
      <c r="B22" s="95" t="s">
        <v>119</v>
      </c>
      <c r="C22" s="96"/>
      <c r="D22" s="97"/>
      <c r="E22" s="98"/>
      <c r="F22" s="96"/>
      <c r="G22" s="96"/>
      <c r="H22" s="96"/>
      <c r="I22" s="44"/>
      <c r="J22" s="13" t="s">
        <v>21</v>
      </c>
      <c r="K22" s="12" t="s">
        <v>22</v>
      </c>
      <c r="N22" s="51"/>
      <c r="O22" s="46"/>
      <c r="P22" s="47"/>
      <c r="Q22" s="54"/>
      <c r="R22" s="46"/>
      <c r="S22" s="46"/>
    </row>
    <row r="23" spans="1:19" ht="14.25" customHeight="1" x14ac:dyDescent="0.2">
      <c r="A23" s="14" t="s">
        <v>120</v>
      </c>
      <c r="B23" s="15" t="s">
        <v>122</v>
      </c>
      <c r="C23" s="16"/>
      <c r="D23" s="17"/>
      <c r="E23" s="17"/>
      <c r="F23" s="551"/>
      <c r="G23" s="551"/>
      <c r="H23" s="552"/>
      <c r="I23" s="18" t="s">
        <v>23</v>
      </c>
      <c r="J23" s="19" t="s">
        <v>21</v>
      </c>
      <c r="K23" s="18" t="s">
        <v>22</v>
      </c>
      <c r="N23" s="51"/>
      <c r="O23" s="566"/>
      <c r="P23" s="566"/>
      <c r="Q23" s="566"/>
      <c r="R23" s="566"/>
      <c r="S23" s="566"/>
    </row>
    <row r="24" spans="1:19" x14ac:dyDescent="0.2">
      <c r="A24" s="20" t="s">
        <v>121</v>
      </c>
      <c r="B24" s="21" t="s">
        <v>122</v>
      </c>
      <c r="C24" s="22"/>
      <c r="D24" s="23"/>
      <c r="E24" s="23"/>
      <c r="F24" s="99"/>
      <c r="G24" s="99"/>
      <c r="H24" s="100"/>
      <c r="I24" s="24" t="s">
        <v>23</v>
      </c>
      <c r="J24" s="25" t="s">
        <v>21</v>
      </c>
      <c r="K24" s="24" t="s">
        <v>22</v>
      </c>
      <c r="N24" s="45"/>
      <c r="O24" s="566"/>
      <c r="P24" s="566"/>
      <c r="Q24" s="566"/>
      <c r="R24" s="566"/>
      <c r="S24" s="566"/>
    </row>
    <row r="25" spans="1:19" ht="14.25" customHeight="1" x14ac:dyDescent="0.2">
      <c r="A25" s="85" t="s">
        <v>81</v>
      </c>
      <c r="B25" s="555" t="s">
        <v>123</v>
      </c>
      <c r="C25" s="556"/>
      <c r="D25" s="556"/>
      <c r="E25" s="556"/>
      <c r="F25" s="556"/>
      <c r="G25" s="556"/>
      <c r="H25" s="556"/>
      <c r="I25" s="7"/>
      <c r="J25" s="8" t="s">
        <v>21</v>
      </c>
      <c r="K25" s="24" t="s">
        <v>22</v>
      </c>
      <c r="N25" s="51"/>
      <c r="O25" s="46"/>
      <c r="P25" s="47"/>
      <c r="Q25" s="54"/>
      <c r="R25" s="46"/>
      <c r="S25" s="46"/>
    </row>
    <row r="26" spans="1:19" ht="7.5" customHeight="1" x14ac:dyDescent="0.2">
      <c r="A26" s="82"/>
      <c r="B26" s="83"/>
      <c r="C26" s="83"/>
      <c r="D26" s="84"/>
      <c r="E26" s="84"/>
      <c r="F26" s="84"/>
      <c r="G26" s="84"/>
      <c r="H26" s="84"/>
      <c r="I26" s="84"/>
      <c r="J26" s="84"/>
      <c r="K26" s="84"/>
      <c r="N26" s="45"/>
      <c r="O26" s="566"/>
      <c r="P26" s="566"/>
      <c r="Q26" s="566"/>
      <c r="R26" s="566"/>
      <c r="S26" s="566"/>
    </row>
    <row r="27" spans="1:19" ht="14.1" customHeight="1" x14ac:dyDescent="0.2">
      <c r="A27" s="3">
        <v>2</v>
      </c>
      <c r="B27" s="567" t="s">
        <v>124</v>
      </c>
      <c r="C27" s="568"/>
      <c r="D27" s="568"/>
      <c r="E27" s="568"/>
      <c r="F27" s="568"/>
      <c r="G27" s="68"/>
      <c r="H27" s="26"/>
      <c r="I27" s="26"/>
      <c r="J27" s="26"/>
      <c r="K27" s="26"/>
      <c r="N27" s="51"/>
      <c r="O27" s="566"/>
      <c r="P27" s="566"/>
      <c r="Q27" s="566"/>
      <c r="R27" s="566"/>
      <c r="S27" s="566"/>
    </row>
    <row r="28" spans="1:19" ht="13.5" customHeight="1" x14ac:dyDescent="0.2">
      <c r="A28" s="85" t="s">
        <v>4</v>
      </c>
      <c r="B28" s="569" t="s">
        <v>125</v>
      </c>
      <c r="C28" s="569"/>
      <c r="D28" s="569"/>
      <c r="E28" s="569"/>
      <c r="F28" s="569"/>
      <c r="G28" s="569"/>
      <c r="H28" s="569"/>
      <c r="I28" s="569"/>
      <c r="J28" s="8" t="s">
        <v>21</v>
      </c>
      <c r="K28" s="27" t="s">
        <v>22</v>
      </c>
      <c r="N28" s="45"/>
      <c r="O28" s="46"/>
      <c r="P28" s="47"/>
      <c r="Q28" s="530"/>
      <c r="R28" s="530"/>
      <c r="S28" s="530"/>
    </row>
    <row r="29" spans="1:19" ht="13.5" customHeight="1" x14ac:dyDescent="0.2">
      <c r="A29" s="4" t="s">
        <v>5</v>
      </c>
      <c r="B29" s="569" t="s">
        <v>73</v>
      </c>
      <c r="C29" s="569"/>
      <c r="D29" s="569"/>
      <c r="E29" s="569"/>
      <c r="F29" s="569"/>
      <c r="G29" s="569"/>
      <c r="H29" s="569"/>
      <c r="I29" s="569"/>
      <c r="J29" s="8" t="s">
        <v>21</v>
      </c>
      <c r="K29" s="27" t="s">
        <v>22</v>
      </c>
      <c r="N29" s="45"/>
      <c r="O29" s="46"/>
      <c r="P29" s="47"/>
      <c r="Q29" s="530"/>
      <c r="R29" s="530"/>
      <c r="S29" s="530"/>
    </row>
    <row r="30" spans="1:19" ht="13.5" customHeight="1" x14ac:dyDescent="0.2">
      <c r="A30" s="4" t="s">
        <v>6</v>
      </c>
      <c r="B30" s="569" t="s">
        <v>126</v>
      </c>
      <c r="C30" s="569"/>
      <c r="D30" s="569"/>
      <c r="E30" s="569"/>
      <c r="F30" s="569"/>
      <c r="G30" s="569"/>
      <c r="H30" s="569"/>
      <c r="I30" s="569"/>
      <c r="J30" s="8" t="s">
        <v>21</v>
      </c>
      <c r="K30" s="27" t="s">
        <v>22</v>
      </c>
      <c r="N30" s="45"/>
      <c r="O30" s="46"/>
      <c r="P30" s="47"/>
      <c r="Q30" s="63"/>
      <c r="R30" s="63"/>
      <c r="S30" s="63"/>
    </row>
    <row r="31" spans="1:19" x14ac:dyDescent="0.2">
      <c r="A31" s="85" t="s">
        <v>8</v>
      </c>
      <c r="B31" s="569" t="s">
        <v>127</v>
      </c>
      <c r="C31" s="569"/>
      <c r="D31" s="569"/>
      <c r="E31" s="569"/>
      <c r="F31" s="569"/>
      <c r="G31" s="569"/>
      <c r="H31" s="569"/>
      <c r="I31" s="569"/>
      <c r="J31" s="8" t="s">
        <v>21</v>
      </c>
      <c r="K31" s="27" t="s">
        <v>22</v>
      </c>
      <c r="N31" s="45"/>
      <c r="O31" s="46"/>
      <c r="P31" s="47"/>
      <c r="Q31" s="63"/>
      <c r="R31" s="63"/>
      <c r="S31" s="63"/>
    </row>
    <row r="32" spans="1:19" ht="13.5" customHeight="1" x14ac:dyDescent="0.2">
      <c r="A32" s="4" t="s">
        <v>24</v>
      </c>
      <c r="B32" s="575" t="s">
        <v>162</v>
      </c>
      <c r="C32" s="575"/>
      <c r="D32" s="575"/>
      <c r="E32" s="575"/>
      <c r="F32" s="575"/>
      <c r="G32" s="575"/>
      <c r="H32" s="575"/>
      <c r="I32" s="575"/>
      <c r="J32" s="8" t="s">
        <v>21</v>
      </c>
      <c r="K32" s="27" t="s">
        <v>22</v>
      </c>
      <c r="N32" s="45"/>
      <c r="O32" s="46"/>
      <c r="P32" s="47"/>
      <c r="Q32" s="122"/>
      <c r="R32" s="122"/>
      <c r="S32" s="122"/>
    </row>
    <row r="33" spans="1:19" ht="13.5" customHeight="1" x14ac:dyDescent="0.2">
      <c r="A33" s="4" t="s">
        <v>25</v>
      </c>
      <c r="B33" s="575" t="s">
        <v>163</v>
      </c>
      <c r="C33" s="575"/>
      <c r="D33" s="575"/>
      <c r="E33" s="575"/>
      <c r="F33" s="575"/>
      <c r="G33" s="575"/>
      <c r="H33" s="575"/>
      <c r="I33" s="575"/>
      <c r="J33" s="8" t="s">
        <v>21</v>
      </c>
      <c r="K33" s="27" t="s">
        <v>22</v>
      </c>
      <c r="N33" s="45"/>
      <c r="O33" s="46"/>
      <c r="P33" s="47"/>
      <c r="Q33" s="63"/>
      <c r="R33" s="63"/>
      <c r="S33" s="63"/>
    </row>
    <row r="34" spans="1:19" ht="13.5" customHeight="1" x14ac:dyDescent="0.2">
      <c r="A34" s="85" t="s">
        <v>87</v>
      </c>
      <c r="B34" s="575" t="s">
        <v>128</v>
      </c>
      <c r="C34" s="575"/>
      <c r="D34" s="575"/>
      <c r="E34" s="575"/>
      <c r="F34" s="575"/>
      <c r="G34" s="575"/>
      <c r="H34" s="575"/>
      <c r="I34" s="575"/>
      <c r="J34" s="8" t="s">
        <v>21</v>
      </c>
      <c r="K34" s="27" t="s">
        <v>22</v>
      </c>
      <c r="N34" s="45"/>
      <c r="O34" s="46"/>
      <c r="P34" s="47"/>
      <c r="Q34" s="63"/>
      <c r="R34" s="63"/>
      <c r="S34" s="63"/>
    </row>
    <row r="35" spans="1:19" ht="13.5" customHeight="1" x14ac:dyDescent="0.2">
      <c r="A35" s="4" t="s">
        <v>151</v>
      </c>
      <c r="B35" s="575" t="s">
        <v>74</v>
      </c>
      <c r="C35" s="575"/>
      <c r="D35" s="575"/>
      <c r="E35" s="575"/>
      <c r="F35" s="575"/>
      <c r="G35" s="575"/>
      <c r="H35" s="575"/>
      <c r="I35" s="575"/>
      <c r="J35" s="8" t="s">
        <v>21</v>
      </c>
      <c r="K35" s="27" t="s">
        <v>22</v>
      </c>
      <c r="N35" s="45"/>
      <c r="O35" s="46"/>
      <c r="P35" s="47"/>
      <c r="Q35" s="63"/>
      <c r="R35" s="63"/>
      <c r="S35" s="63"/>
    </row>
    <row r="36" spans="1:19" ht="13.5" customHeight="1" x14ac:dyDescent="0.2">
      <c r="A36" s="4" t="s">
        <v>164</v>
      </c>
      <c r="B36" s="569" t="s">
        <v>26</v>
      </c>
      <c r="C36" s="569"/>
      <c r="D36" s="569"/>
      <c r="E36" s="569"/>
      <c r="F36" s="569"/>
      <c r="G36" s="569"/>
      <c r="H36" s="569"/>
      <c r="I36" s="569"/>
      <c r="J36" s="8" t="s">
        <v>21</v>
      </c>
      <c r="K36" s="27" t="s">
        <v>22</v>
      </c>
      <c r="N36" s="45"/>
      <c r="O36" s="46"/>
      <c r="P36" s="47"/>
      <c r="Q36" s="63"/>
      <c r="R36" s="63"/>
      <c r="S36" s="63"/>
    </row>
    <row r="37" spans="1:19" ht="13.5" customHeight="1" x14ac:dyDescent="0.2">
      <c r="A37" s="85" t="s">
        <v>164</v>
      </c>
      <c r="B37" s="569" t="s">
        <v>26</v>
      </c>
      <c r="C37" s="569"/>
      <c r="D37" s="569"/>
      <c r="E37" s="569"/>
      <c r="F37" s="569"/>
      <c r="G37" s="569"/>
      <c r="H37" s="569"/>
      <c r="I37" s="569"/>
      <c r="J37" s="8" t="s">
        <v>21</v>
      </c>
      <c r="K37" s="27" t="s">
        <v>22</v>
      </c>
      <c r="N37" s="45"/>
      <c r="O37" s="46"/>
      <c r="P37" s="47"/>
      <c r="Q37" s="63"/>
      <c r="R37" s="63"/>
      <c r="S37" s="63"/>
    </row>
    <row r="38" spans="1:19" ht="7.5" customHeight="1" x14ac:dyDescent="0.2">
      <c r="A38" s="28"/>
      <c r="B38" s="29"/>
      <c r="C38" s="29"/>
      <c r="D38" s="30"/>
      <c r="E38" s="30"/>
      <c r="F38" s="30"/>
      <c r="G38" s="30"/>
      <c r="H38" s="30"/>
      <c r="I38" s="30"/>
      <c r="J38" s="30"/>
      <c r="K38" s="30"/>
      <c r="N38" s="45"/>
      <c r="O38" s="46"/>
      <c r="P38" s="47"/>
      <c r="Q38" s="63"/>
      <c r="R38" s="63"/>
      <c r="S38" s="63"/>
    </row>
    <row r="39" spans="1:19" ht="14.1" customHeight="1" x14ac:dyDescent="0.2">
      <c r="A39" s="3" t="s">
        <v>32</v>
      </c>
      <c r="B39" s="567" t="s">
        <v>165</v>
      </c>
      <c r="C39" s="568"/>
      <c r="D39" s="568"/>
      <c r="E39" s="568"/>
      <c r="F39" s="568"/>
      <c r="G39" s="68"/>
      <c r="H39" s="26"/>
      <c r="I39" s="26"/>
      <c r="J39" s="26"/>
      <c r="K39" s="26"/>
      <c r="N39" s="51"/>
      <c r="O39" s="566"/>
      <c r="P39" s="566"/>
      <c r="Q39" s="566"/>
      <c r="R39" s="566"/>
      <c r="S39" s="566"/>
    </row>
    <row r="40" spans="1:19" ht="28.35" customHeight="1" x14ac:dyDescent="0.2">
      <c r="A40" s="85" t="s">
        <v>28</v>
      </c>
      <c r="B40" s="648" t="s">
        <v>227</v>
      </c>
      <c r="C40" s="648"/>
      <c r="D40" s="648"/>
      <c r="E40" s="648"/>
      <c r="F40" s="648"/>
      <c r="G40" s="648"/>
      <c r="H40" s="648"/>
      <c r="I40" s="648"/>
      <c r="J40" s="8" t="s">
        <v>21</v>
      </c>
      <c r="K40" s="27" t="s">
        <v>22</v>
      </c>
      <c r="N40" s="45"/>
      <c r="O40" s="46"/>
      <c r="P40" s="47"/>
      <c r="Q40" s="530"/>
      <c r="R40" s="530"/>
      <c r="S40" s="530"/>
    </row>
    <row r="41" spans="1:19" ht="27.95" customHeight="1" x14ac:dyDescent="0.2">
      <c r="A41" s="85" t="s">
        <v>58</v>
      </c>
      <c r="B41" s="648" t="s">
        <v>228</v>
      </c>
      <c r="C41" s="648"/>
      <c r="D41" s="648"/>
      <c r="E41" s="648"/>
      <c r="F41" s="648"/>
      <c r="G41" s="648"/>
      <c r="H41" s="648"/>
      <c r="I41" s="648"/>
      <c r="J41" s="8" t="s">
        <v>21</v>
      </c>
      <c r="K41" s="27" t="s">
        <v>22</v>
      </c>
      <c r="N41" s="45"/>
      <c r="O41" s="46"/>
      <c r="P41" s="47"/>
      <c r="Q41" s="530"/>
      <c r="R41" s="530"/>
      <c r="S41" s="530"/>
    </row>
    <row r="42" spans="1:19" ht="15" thickBot="1" x14ac:dyDescent="0.25">
      <c r="A42" s="85" t="s">
        <v>166</v>
      </c>
      <c r="B42" s="648" t="s">
        <v>222</v>
      </c>
      <c r="C42" s="648"/>
      <c r="D42" s="648"/>
      <c r="E42" s="648"/>
      <c r="F42" s="648"/>
      <c r="G42" s="648"/>
      <c r="H42" s="648"/>
      <c r="I42" s="648"/>
      <c r="J42" s="8" t="s">
        <v>21</v>
      </c>
      <c r="K42" s="27" t="s">
        <v>22</v>
      </c>
      <c r="N42" s="45"/>
      <c r="O42" s="46"/>
      <c r="P42" s="47"/>
      <c r="Q42" s="63"/>
      <c r="R42" s="63"/>
      <c r="S42" s="63"/>
    </row>
    <row r="43" spans="1:19" s="42" customFormat="1" ht="16.5" thickTop="1" x14ac:dyDescent="0.2">
      <c r="A43" s="118"/>
      <c r="B43" s="649" t="s">
        <v>167</v>
      </c>
      <c r="C43" s="649"/>
      <c r="D43" s="650"/>
      <c r="E43" s="650"/>
      <c r="F43" s="650"/>
      <c r="G43" s="650"/>
      <c r="H43" s="650"/>
      <c r="I43" s="650"/>
      <c r="J43" s="119" t="s">
        <v>21</v>
      </c>
      <c r="K43" s="120" t="s">
        <v>22</v>
      </c>
    </row>
    <row r="44" spans="1:19" ht="14.1" customHeight="1" x14ac:dyDescent="0.2">
      <c r="A44" s="86"/>
      <c r="B44" s="563" t="s">
        <v>33</v>
      </c>
      <c r="C44" s="563"/>
      <c r="D44" s="563"/>
      <c r="E44" s="563"/>
      <c r="F44" s="563"/>
      <c r="G44" s="87"/>
      <c r="H44" s="88"/>
      <c r="I44" s="88"/>
      <c r="J44" s="121" t="s">
        <v>21</v>
      </c>
      <c r="K44" s="89" t="s">
        <v>22</v>
      </c>
      <c r="N44" s="51"/>
      <c r="O44" s="67"/>
      <c r="P44" s="67"/>
      <c r="Q44" s="67"/>
      <c r="R44" s="67"/>
      <c r="S44" s="67"/>
    </row>
    <row r="45" spans="1:19" ht="7.5" customHeight="1" x14ac:dyDescent="0.2">
      <c r="A45" s="82"/>
      <c r="B45" s="90"/>
      <c r="C45" s="90"/>
      <c r="D45" s="84"/>
      <c r="E45" s="84"/>
      <c r="F45" s="84"/>
      <c r="G45" s="84"/>
      <c r="H45" s="84"/>
      <c r="I45" s="84"/>
      <c r="J45" s="84"/>
      <c r="K45" s="84"/>
      <c r="N45" s="45"/>
      <c r="O45" s="46"/>
      <c r="P45" s="47"/>
      <c r="Q45" s="530"/>
      <c r="R45" s="530"/>
      <c r="S45" s="530"/>
    </row>
    <row r="46" spans="1:19" x14ac:dyDescent="0.2">
      <c r="A46" s="147"/>
      <c r="B46" s="148" t="s">
        <v>176</v>
      </c>
      <c r="C46" s="149"/>
      <c r="D46" s="150"/>
      <c r="E46" s="150"/>
      <c r="F46" s="150"/>
      <c r="G46" s="150"/>
      <c r="H46" s="150"/>
      <c r="I46" s="150"/>
      <c r="J46" s="150"/>
      <c r="K46" s="150"/>
      <c r="L46" s="123"/>
      <c r="N46" s="45"/>
      <c r="O46" s="46"/>
      <c r="P46" s="47"/>
      <c r="Q46" s="71"/>
      <c r="R46" s="71"/>
      <c r="S46" s="71"/>
    </row>
    <row r="47" spans="1:19" x14ac:dyDescent="0.2">
      <c r="A47" s="38" t="s">
        <v>34</v>
      </c>
      <c r="B47" s="597" t="s">
        <v>35</v>
      </c>
      <c r="C47" s="598"/>
      <c r="D47" s="598"/>
      <c r="E47" s="598"/>
      <c r="F47" s="598"/>
      <c r="G47" s="125"/>
      <c r="H47" s="37"/>
      <c r="I47" s="37"/>
      <c r="J47" s="37"/>
      <c r="K47" s="37"/>
    </row>
    <row r="48" spans="1:19" x14ac:dyDescent="0.2">
      <c r="A48" s="632" t="s">
        <v>36</v>
      </c>
      <c r="B48" s="588" t="s">
        <v>93</v>
      </c>
      <c r="C48" s="589"/>
      <c r="D48" s="589"/>
      <c r="E48" s="589"/>
      <c r="F48" s="590" t="s">
        <v>37</v>
      </c>
      <c r="G48" s="590"/>
      <c r="H48" s="593" t="s">
        <v>38</v>
      </c>
      <c r="I48" s="593" t="s">
        <v>39</v>
      </c>
      <c r="J48" s="593" t="s">
        <v>40</v>
      </c>
      <c r="K48" s="586" t="s">
        <v>41</v>
      </c>
    </row>
    <row r="49" spans="1:11" x14ac:dyDescent="0.2">
      <c r="A49" s="633"/>
      <c r="B49" s="595" t="s">
        <v>221</v>
      </c>
      <c r="C49" s="596"/>
      <c r="D49" s="596"/>
      <c r="E49" s="596"/>
      <c r="F49" s="646"/>
      <c r="G49" s="646"/>
      <c r="H49" s="594"/>
      <c r="I49" s="594"/>
      <c r="J49" s="594"/>
      <c r="K49" s="587"/>
    </row>
    <row r="50" spans="1:11" x14ac:dyDescent="0.2">
      <c r="A50" s="33" t="s">
        <v>44</v>
      </c>
      <c r="B50" s="31" t="s">
        <v>64</v>
      </c>
      <c r="C50" s="31"/>
      <c r="D50" s="32"/>
      <c r="E50" s="32"/>
      <c r="F50" s="32"/>
      <c r="G50" s="32"/>
      <c r="H50" s="601" t="s">
        <v>184</v>
      </c>
      <c r="I50" s="638">
        <v>5</v>
      </c>
      <c r="J50" s="639">
        <v>2</v>
      </c>
      <c r="K50" s="640">
        <f>I50*J50</f>
        <v>10</v>
      </c>
    </row>
    <row r="51" spans="1:11" x14ac:dyDescent="0.2">
      <c r="A51" s="135"/>
      <c r="B51" s="136" t="s">
        <v>43</v>
      </c>
      <c r="C51" s="136"/>
      <c r="D51" s="131"/>
      <c r="E51" s="608" t="s">
        <v>185</v>
      </c>
      <c r="F51" s="608"/>
      <c r="G51" s="609"/>
      <c r="H51" s="577"/>
      <c r="I51" s="615"/>
      <c r="J51" s="617"/>
      <c r="K51" s="619"/>
    </row>
    <row r="52" spans="1:11" x14ac:dyDescent="0.2">
      <c r="A52" s="135"/>
      <c r="B52" s="136" t="s">
        <v>53</v>
      </c>
      <c r="C52" s="136"/>
      <c r="D52" s="131"/>
      <c r="E52" s="582" t="s">
        <v>37</v>
      </c>
      <c r="F52" s="582"/>
      <c r="G52" s="583"/>
      <c r="H52" s="577"/>
      <c r="I52" s="615"/>
      <c r="J52" s="617"/>
      <c r="K52" s="619"/>
    </row>
    <row r="53" spans="1:11" x14ac:dyDescent="0.2">
      <c r="A53" s="130"/>
      <c r="B53" s="131"/>
      <c r="C53" s="131"/>
      <c r="D53" s="131"/>
      <c r="E53" s="131"/>
      <c r="F53" s="131"/>
      <c r="G53" s="131"/>
      <c r="H53" s="577"/>
      <c r="I53" s="615"/>
      <c r="J53" s="617"/>
      <c r="K53" s="619"/>
    </row>
    <row r="54" spans="1:11" x14ac:dyDescent="0.2">
      <c r="A54" s="130"/>
      <c r="B54" s="126" t="s">
        <v>46</v>
      </c>
      <c r="C54" s="644" t="s">
        <v>186</v>
      </c>
      <c r="D54" s="644"/>
      <c r="E54" s="644"/>
      <c r="F54" s="644"/>
      <c r="G54" s="611"/>
      <c r="H54" s="577"/>
      <c r="I54" s="615"/>
      <c r="J54" s="617"/>
      <c r="K54" s="619"/>
    </row>
    <row r="55" spans="1:11" x14ac:dyDescent="0.2">
      <c r="A55" s="34"/>
      <c r="B55" s="127" t="s">
        <v>51</v>
      </c>
      <c r="C55" s="612" t="s">
        <v>187</v>
      </c>
      <c r="D55" s="612"/>
      <c r="E55" s="612"/>
      <c r="F55" s="612"/>
      <c r="G55" s="613"/>
      <c r="H55" s="602"/>
      <c r="I55" s="622"/>
      <c r="J55" s="623"/>
      <c r="K55" s="624"/>
    </row>
    <row r="56" spans="1:11" x14ac:dyDescent="0.2">
      <c r="A56" s="33" t="s">
        <v>47</v>
      </c>
      <c r="B56" s="31" t="s">
        <v>131</v>
      </c>
      <c r="C56" s="31"/>
      <c r="D56" s="32"/>
      <c r="E56" s="32"/>
      <c r="F56" s="32"/>
      <c r="G56" s="32"/>
      <c r="H56" s="601" t="s">
        <v>56</v>
      </c>
      <c r="I56" s="638">
        <v>5</v>
      </c>
      <c r="J56" s="639">
        <v>3</v>
      </c>
      <c r="K56" s="640">
        <f>I56*J56</f>
        <v>15</v>
      </c>
    </row>
    <row r="57" spans="1:11" x14ac:dyDescent="0.2">
      <c r="A57" s="135"/>
      <c r="B57" s="136" t="s">
        <v>133</v>
      </c>
      <c r="C57" s="136"/>
      <c r="D57" s="131"/>
      <c r="E57" s="608" t="s">
        <v>188</v>
      </c>
      <c r="F57" s="608"/>
      <c r="G57" s="609"/>
      <c r="H57" s="577"/>
      <c r="I57" s="615"/>
      <c r="J57" s="617"/>
      <c r="K57" s="619"/>
    </row>
    <row r="58" spans="1:11" x14ac:dyDescent="0.2">
      <c r="A58" s="135"/>
      <c r="B58" s="136" t="s">
        <v>53</v>
      </c>
      <c r="C58" s="136"/>
      <c r="D58" s="131"/>
      <c r="E58" s="582" t="s">
        <v>37</v>
      </c>
      <c r="F58" s="582"/>
      <c r="G58" s="583"/>
      <c r="H58" s="577"/>
      <c r="I58" s="615"/>
      <c r="J58" s="617"/>
      <c r="K58" s="619"/>
    </row>
    <row r="59" spans="1:11" x14ac:dyDescent="0.2">
      <c r="A59" s="130"/>
      <c r="B59" s="131"/>
      <c r="C59" s="131"/>
      <c r="D59" s="131"/>
      <c r="E59" s="131"/>
      <c r="F59" s="131"/>
      <c r="G59" s="131"/>
      <c r="H59" s="577"/>
      <c r="I59" s="615"/>
      <c r="J59" s="617"/>
      <c r="K59" s="619"/>
    </row>
    <row r="60" spans="1:11" x14ac:dyDescent="0.2">
      <c r="A60" s="130"/>
      <c r="B60" s="131"/>
      <c r="C60" s="131"/>
      <c r="D60" s="131"/>
      <c r="E60" s="131"/>
      <c r="F60" s="131"/>
      <c r="G60" s="131"/>
      <c r="H60" s="577"/>
      <c r="I60" s="615"/>
      <c r="J60" s="617"/>
      <c r="K60" s="619"/>
    </row>
    <row r="61" spans="1:11" ht="24" customHeight="1" x14ac:dyDescent="0.2">
      <c r="A61" s="130"/>
      <c r="B61" s="137" t="s">
        <v>45</v>
      </c>
      <c r="C61" s="645" t="s">
        <v>189</v>
      </c>
      <c r="D61" s="645"/>
      <c r="E61" s="645"/>
      <c r="F61" s="645"/>
      <c r="G61" s="585"/>
      <c r="H61" s="577"/>
      <c r="I61" s="615"/>
      <c r="J61" s="617"/>
      <c r="K61" s="619"/>
    </row>
    <row r="62" spans="1:11" ht="24" customHeight="1" x14ac:dyDescent="0.2">
      <c r="A62" s="130"/>
      <c r="B62" s="137" t="s">
        <v>46</v>
      </c>
      <c r="C62" s="645" t="s">
        <v>190</v>
      </c>
      <c r="D62" s="645"/>
      <c r="E62" s="645"/>
      <c r="F62" s="645"/>
      <c r="G62" s="585"/>
      <c r="H62" s="577"/>
      <c r="I62" s="615"/>
      <c r="J62" s="617"/>
      <c r="K62" s="619"/>
    </row>
    <row r="63" spans="1:11" ht="24" customHeight="1" x14ac:dyDescent="0.2">
      <c r="A63" s="34"/>
      <c r="B63" s="137" t="s">
        <v>51</v>
      </c>
      <c r="C63" s="645" t="s">
        <v>191</v>
      </c>
      <c r="D63" s="645"/>
      <c r="E63" s="645"/>
      <c r="F63" s="645"/>
      <c r="G63" s="585"/>
      <c r="H63" s="602"/>
      <c r="I63" s="622"/>
      <c r="J63" s="623"/>
      <c r="K63" s="624"/>
    </row>
    <row r="64" spans="1:11" x14ac:dyDescent="0.2">
      <c r="A64" s="33" t="s">
        <v>48</v>
      </c>
      <c r="B64" s="31" t="s">
        <v>192</v>
      </c>
      <c r="C64" s="31"/>
      <c r="D64" s="32"/>
      <c r="E64" s="32"/>
      <c r="F64" s="32"/>
      <c r="G64" s="32"/>
      <c r="H64" s="601" t="s">
        <v>78</v>
      </c>
      <c r="I64" s="638">
        <v>5</v>
      </c>
      <c r="J64" s="639">
        <v>5</v>
      </c>
      <c r="K64" s="640">
        <f>I64*J64</f>
        <v>25</v>
      </c>
    </row>
    <row r="65" spans="1:11" x14ac:dyDescent="0.2">
      <c r="A65" s="135"/>
      <c r="B65" s="606" t="s">
        <v>193</v>
      </c>
      <c r="C65" s="643"/>
      <c r="D65" s="643"/>
      <c r="E65" s="643"/>
      <c r="F65" s="608" t="s">
        <v>194</v>
      </c>
      <c r="G65" s="608"/>
      <c r="H65" s="577"/>
      <c r="I65" s="615"/>
      <c r="J65" s="617"/>
      <c r="K65" s="619"/>
    </row>
    <row r="66" spans="1:11" x14ac:dyDescent="0.2">
      <c r="A66" s="135"/>
      <c r="B66" s="136" t="s">
        <v>53</v>
      </c>
      <c r="C66" s="136"/>
      <c r="D66" s="131"/>
      <c r="E66" s="138"/>
      <c r="F66" s="582" t="s">
        <v>37</v>
      </c>
      <c r="G66" s="582"/>
      <c r="H66" s="577"/>
      <c r="I66" s="615"/>
      <c r="J66" s="617"/>
      <c r="K66" s="619"/>
    </row>
    <row r="67" spans="1:11" x14ac:dyDescent="0.2">
      <c r="A67" s="130"/>
      <c r="B67" s="131"/>
      <c r="C67" s="131"/>
      <c r="D67" s="131"/>
      <c r="E67" s="131"/>
      <c r="F67" s="131"/>
      <c r="G67" s="131"/>
      <c r="H67" s="577"/>
      <c r="I67" s="615"/>
      <c r="J67" s="617"/>
      <c r="K67" s="619"/>
    </row>
    <row r="68" spans="1:11" x14ac:dyDescent="0.2">
      <c r="A68" s="130"/>
      <c r="B68" s="131" t="s">
        <v>76</v>
      </c>
      <c r="C68" s="644" t="s">
        <v>84</v>
      </c>
      <c r="D68" s="644"/>
      <c r="E68" s="644"/>
      <c r="F68" s="644"/>
      <c r="G68" s="611"/>
      <c r="H68" s="577"/>
      <c r="I68" s="615"/>
      <c r="J68" s="617"/>
      <c r="K68" s="619"/>
    </row>
    <row r="69" spans="1:11" x14ac:dyDescent="0.2">
      <c r="A69" s="130"/>
      <c r="B69" s="137" t="s">
        <v>50</v>
      </c>
      <c r="C69" s="644" t="s">
        <v>195</v>
      </c>
      <c r="D69" s="644"/>
      <c r="E69" s="644"/>
      <c r="F69" s="644"/>
      <c r="G69" s="611"/>
      <c r="H69" s="577"/>
      <c r="I69" s="615"/>
      <c r="J69" s="617"/>
      <c r="K69" s="619"/>
    </row>
    <row r="70" spans="1:11" x14ac:dyDescent="0.2">
      <c r="A70" s="130"/>
      <c r="B70" s="137" t="s">
        <v>45</v>
      </c>
      <c r="C70" s="644" t="s">
        <v>83</v>
      </c>
      <c r="D70" s="644"/>
      <c r="E70" s="644"/>
      <c r="F70" s="644"/>
      <c r="G70" s="611"/>
      <c r="H70" s="577"/>
      <c r="I70" s="615"/>
      <c r="J70" s="617"/>
      <c r="K70" s="619"/>
    </row>
    <row r="71" spans="1:11" x14ac:dyDescent="0.2">
      <c r="A71" s="130"/>
      <c r="B71" s="137" t="s">
        <v>46</v>
      </c>
      <c r="C71" s="644" t="s">
        <v>196</v>
      </c>
      <c r="D71" s="644"/>
      <c r="E71" s="644"/>
      <c r="F71" s="644"/>
      <c r="G71" s="611"/>
      <c r="H71" s="577"/>
      <c r="I71" s="615"/>
      <c r="J71" s="617"/>
      <c r="K71" s="619"/>
    </row>
    <row r="72" spans="1:11" x14ac:dyDescent="0.2">
      <c r="A72" s="34"/>
      <c r="B72" s="127" t="s">
        <v>51</v>
      </c>
      <c r="C72" s="612" t="s">
        <v>77</v>
      </c>
      <c r="D72" s="612"/>
      <c r="E72" s="612"/>
      <c r="F72" s="612"/>
      <c r="G72" s="613"/>
      <c r="H72" s="602"/>
      <c r="I72" s="622"/>
      <c r="J72" s="623"/>
      <c r="K72" s="624"/>
    </row>
    <row r="73" spans="1:11" x14ac:dyDescent="0.2">
      <c r="A73" s="33" t="s">
        <v>49</v>
      </c>
      <c r="B73" s="31" t="s">
        <v>52</v>
      </c>
      <c r="C73" s="31"/>
      <c r="D73" s="32"/>
      <c r="E73" s="32"/>
      <c r="F73" s="32"/>
      <c r="G73" s="32"/>
      <c r="H73" s="601" t="s">
        <v>197</v>
      </c>
      <c r="I73" s="638">
        <v>3</v>
      </c>
      <c r="J73" s="639">
        <v>4</v>
      </c>
      <c r="K73" s="640">
        <f>I73*J73</f>
        <v>12</v>
      </c>
    </row>
    <row r="74" spans="1:11" x14ac:dyDescent="0.2">
      <c r="A74" s="135"/>
      <c r="B74" s="136" t="s">
        <v>43</v>
      </c>
      <c r="C74" s="136"/>
      <c r="D74" s="131"/>
      <c r="E74" s="608" t="s">
        <v>198</v>
      </c>
      <c r="F74" s="608"/>
      <c r="G74" s="609"/>
      <c r="H74" s="577"/>
      <c r="I74" s="615"/>
      <c r="J74" s="617"/>
      <c r="K74" s="619"/>
    </row>
    <row r="75" spans="1:11" x14ac:dyDescent="0.2">
      <c r="A75" s="135"/>
      <c r="B75" s="136" t="s">
        <v>53</v>
      </c>
      <c r="C75" s="136"/>
      <c r="D75" s="131"/>
      <c r="E75" s="582" t="s">
        <v>37</v>
      </c>
      <c r="F75" s="582"/>
      <c r="G75" s="583"/>
      <c r="H75" s="577"/>
      <c r="I75" s="615"/>
      <c r="J75" s="617"/>
      <c r="K75" s="619"/>
    </row>
    <row r="76" spans="1:11" x14ac:dyDescent="0.2">
      <c r="A76" s="130"/>
      <c r="B76" s="131"/>
      <c r="C76" s="131"/>
      <c r="D76" s="131"/>
      <c r="E76" s="131"/>
      <c r="F76" s="131"/>
      <c r="G76" s="131"/>
      <c r="H76" s="577"/>
      <c r="I76" s="615"/>
      <c r="J76" s="617"/>
      <c r="K76" s="619"/>
    </row>
    <row r="77" spans="1:11" x14ac:dyDescent="0.2">
      <c r="A77" s="58"/>
      <c r="B77" s="57" t="s">
        <v>50</v>
      </c>
      <c r="C77" s="610" t="s">
        <v>67</v>
      </c>
      <c r="D77" s="610"/>
      <c r="E77" s="610"/>
      <c r="F77" s="610"/>
      <c r="G77" s="611"/>
      <c r="H77" s="577"/>
      <c r="I77" s="615"/>
      <c r="J77" s="617"/>
      <c r="K77" s="619"/>
    </row>
    <row r="78" spans="1:11" x14ac:dyDescent="0.2">
      <c r="A78" s="130"/>
      <c r="B78" s="137" t="s">
        <v>45</v>
      </c>
      <c r="C78" s="641" t="s">
        <v>199</v>
      </c>
      <c r="D78" s="641"/>
      <c r="E78" s="641"/>
      <c r="F78" s="641"/>
      <c r="G78" s="641"/>
      <c r="H78" s="577"/>
      <c r="I78" s="615"/>
      <c r="J78" s="617"/>
      <c r="K78" s="619"/>
    </row>
    <row r="79" spans="1:11" x14ac:dyDescent="0.2">
      <c r="A79" s="130"/>
      <c r="B79" s="137" t="s">
        <v>46</v>
      </c>
      <c r="C79" s="641" t="s">
        <v>79</v>
      </c>
      <c r="D79" s="641"/>
      <c r="E79" s="641"/>
      <c r="F79" s="641"/>
      <c r="G79" s="641"/>
      <c r="H79" s="577"/>
      <c r="I79" s="615"/>
      <c r="J79" s="617"/>
      <c r="K79" s="619"/>
    </row>
    <row r="80" spans="1:11" x14ac:dyDescent="0.2">
      <c r="A80" s="34"/>
      <c r="B80" s="127" t="s">
        <v>51</v>
      </c>
      <c r="C80" s="642" t="s">
        <v>200</v>
      </c>
      <c r="D80" s="642"/>
      <c r="E80" s="642"/>
      <c r="F80" s="642"/>
      <c r="G80" s="642"/>
      <c r="H80" s="602"/>
      <c r="I80" s="622"/>
      <c r="J80" s="623"/>
      <c r="K80" s="624"/>
    </row>
    <row r="81" spans="1:11" x14ac:dyDescent="0.2">
      <c r="A81" s="102" t="s">
        <v>144</v>
      </c>
      <c r="B81" s="139" t="s">
        <v>150</v>
      </c>
      <c r="C81" s="139"/>
      <c r="D81" s="140"/>
      <c r="E81" s="140"/>
      <c r="F81" s="140"/>
      <c r="G81" s="140"/>
      <c r="H81" s="601" t="s">
        <v>184</v>
      </c>
      <c r="I81" s="638">
        <v>2</v>
      </c>
      <c r="J81" s="639">
        <v>2</v>
      </c>
      <c r="K81" s="640">
        <f>I81*J81</f>
        <v>4</v>
      </c>
    </row>
    <row r="82" spans="1:11" x14ac:dyDescent="0.2">
      <c r="A82" s="135"/>
      <c r="B82" s="136" t="s">
        <v>43</v>
      </c>
      <c r="C82" s="136"/>
      <c r="D82" s="131"/>
      <c r="E82" s="608" t="s">
        <v>21</v>
      </c>
      <c r="F82" s="608"/>
      <c r="G82" s="609"/>
      <c r="H82" s="577"/>
      <c r="I82" s="615"/>
      <c r="J82" s="617"/>
      <c r="K82" s="619"/>
    </row>
    <row r="83" spans="1:11" x14ac:dyDescent="0.2">
      <c r="A83" s="135"/>
      <c r="B83" s="136" t="s">
        <v>53</v>
      </c>
      <c r="C83" s="136"/>
      <c r="D83" s="131"/>
      <c r="E83" s="582" t="s">
        <v>37</v>
      </c>
      <c r="F83" s="582"/>
      <c r="G83" s="583"/>
      <c r="H83" s="577"/>
      <c r="I83" s="615"/>
      <c r="J83" s="617"/>
      <c r="K83" s="619"/>
    </row>
    <row r="84" spans="1:11" x14ac:dyDescent="0.2">
      <c r="A84" s="130"/>
      <c r="B84" s="131"/>
      <c r="C84" s="131"/>
      <c r="D84" s="131"/>
      <c r="E84" s="131"/>
      <c r="F84" s="131"/>
      <c r="G84" s="131"/>
      <c r="H84" s="577"/>
      <c r="I84" s="615"/>
      <c r="J84" s="617"/>
      <c r="K84" s="619"/>
    </row>
    <row r="85" spans="1:11" x14ac:dyDescent="0.2">
      <c r="A85" s="130"/>
      <c r="B85" s="137" t="s">
        <v>46</v>
      </c>
      <c r="C85" s="641" t="s">
        <v>21</v>
      </c>
      <c r="D85" s="641"/>
      <c r="E85" s="641"/>
      <c r="F85" s="641"/>
      <c r="G85" s="641"/>
      <c r="H85" s="577"/>
      <c r="I85" s="615"/>
      <c r="J85" s="617"/>
      <c r="K85" s="619"/>
    </row>
    <row r="86" spans="1:11" ht="15" thickBot="1" x14ac:dyDescent="0.25">
      <c r="A86" s="130"/>
      <c r="B86" s="137" t="s">
        <v>201</v>
      </c>
      <c r="C86" s="641" t="s">
        <v>22</v>
      </c>
      <c r="D86" s="641"/>
      <c r="E86" s="641"/>
      <c r="F86" s="641"/>
      <c r="G86" s="641"/>
      <c r="H86" s="614"/>
      <c r="I86" s="616"/>
      <c r="J86" s="618"/>
      <c r="K86" s="620"/>
    </row>
    <row r="87" spans="1:11" ht="16.5" thickTop="1" x14ac:dyDescent="0.2">
      <c r="A87" s="141"/>
      <c r="B87" s="634" t="s">
        <v>202</v>
      </c>
      <c r="C87" s="634"/>
      <c r="D87" s="634"/>
      <c r="E87" s="634"/>
      <c r="F87" s="634"/>
      <c r="G87" s="635"/>
      <c r="H87" s="142"/>
      <c r="I87" s="143"/>
      <c r="J87" s="144"/>
      <c r="K87" s="35">
        <f>SUM(K50:K86)</f>
        <v>66</v>
      </c>
    </row>
    <row r="88" spans="1:11" x14ac:dyDescent="0.2">
      <c r="A88" s="145"/>
      <c r="B88" s="138"/>
      <c r="C88" s="138"/>
      <c r="D88" s="138"/>
      <c r="E88" s="138"/>
      <c r="F88" s="138"/>
      <c r="G88" s="138"/>
      <c r="H88" s="138"/>
      <c r="I88" s="138"/>
      <c r="J88" s="138"/>
      <c r="K88" s="138"/>
    </row>
    <row r="89" spans="1:11" x14ac:dyDescent="0.2">
      <c r="A89" s="632" t="s">
        <v>69</v>
      </c>
      <c r="B89" s="588" t="s">
        <v>105</v>
      </c>
      <c r="C89" s="589"/>
      <c r="D89" s="589"/>
      <c r="E89" s="589"/>
      <c r="F89" s="590" t="s">
        <v>37</v>
      </c>
      <c r="G89" s="590"/>
      <c r="H89" s="593" t="s">
        <v>38</v>
      </c>
      <c r="I89" s="593" t="s">
        <v>39</v>
      </c>
      <c r="J89" s="593" t="s">
        <v>40</v>
      </c>
      <c r="K89" s="586" t="s">
        <v>41</v>
      </c>
    </row>
    <row r="90" spans="1:11" ht="14.25" customHeight="1" x14ac:dyDescent="0.2">
      <c r="A90" s="633"/>
      <c r="B90" s="595" t="s">
        <v>221</v>
      </c>
      <c r="C90" s="596"/>
      <c r="D90" s="596"/>
      <c r="E90" s="596"/>
      <c r="F90" s="646"/>
      <c r="G90" s="646"/>
      <c r="H90" s="594"/>
      <c r="I90" s="594"/>
      <c r="J90" s="594"/>
      <c r="K90" s="587"/>
    </row>
    <row r="91" spans="1:11" x14ac:dyDescent="0.2">
      <c r="A91" s="130"/>
      <c r="B91" s="131"/>
      <c r="C91" s="645"/>
      <c r="D91" s="645"/>
      <c r="E91" s="645"/>
      <c r="F91" s="645"/>
      <c r="G91" s="645"/>
      <c r="H91" s="91"/>
      <c r="I91" s="132"/>
      <c r="J91" s="133"/>
      <c r="K91" s="134"/>
    </row>
    <row r="92" spans="1:11" x14ac:dyDescent="0.2">
      <c r="A92" s="33" t="s">
        <v>70</v>
      </c>
      <c r="B92" s="31" t="s">
        <v>64</v>
      </c>
      <c r="C92" s="31"/>
      <c r="D92" s="32"/>
      <c r="E92" s="32"/>
      <c r="F92" s="32"/>
      <c r="G92" s="32"/>
      <c r="H92" s="601" t="s">
        <v>184</v>
      </c>
      <c r="I92" s="638">
        <v>5</v>
      </c>
      <c r="J92" s="639">
        <v>2</v>
      </c>
      <c r="K92" s="640">
        <f>I92*J92</f>
        <v>10</v>
      </c>
    </row>
    <row r="93" spans="1:11" x14ac:dyDescent="0.2">
      <c r="A93" s="135"/>
      <c r="B93" s="136" t="s">
        <v>43</v>
      </c>
      <c r="C93" s="136"/>
      <c r="D93" s="131"/>
      <c r="E93" s="608" t="s">
        <v>185</v>
      </c>
      <c r="F93" s="608"/>
      <c r="G93" s="609"/>
      <c r="H93" s="577"/>
      <c r="I93" s="615"/>
      <c r="J93" s="617"/>
      <c r="K93" s="619"/>
    </row>
    <row r="94" spans="1:11" x14ac:dyDescent="0.2">
      <c r="A94" s="135"/>
      <c r="B94" s="136" t="s">
        <v>53</v>
      </c>
      <c r="C94" s="136"/>
      <c r="D94" s="131"/>
      <c r="E94" s="582" t="s">
        <v>37</v>
      </c>
      <c r="F94" s="582"/>
      <c r="G94" s="583"/>
      <c r="H94" s="577"/>
      <c r="I94" s="615"/>
      <c r="J94" s="617"/>
      <c r="K94" s="619"/>
    </row>
    <row r="95" spans="1:11" x14ac:dyDescent="0.2">
      <c r="A95" s="130"/>
      <c r="B95" s="131"/>
      <c r="C95" s="131"/>
      <c r="D95" s="131"/>
      <c r="E95" s="131"/>
      <c r="F95" s="131"/>
      <c r="G95" s="131"/>
      <c r="H95" s="577"/>
      <c r="I95" s="615"/>
      <c r="J95" s="617"/>
      <c r="K95" s="619"/>
    </row>
    <row r="96" spans="1:11" x14ac:dyDescent="0.2">
      <c r="A96" s="130"/>
      <c r="B96" s="126" t="s">
        <v>46</v>
      </c>
      <c r="C96" s="644" t="s">
        <v>186</v>
      </c>
      <c r="D96" s="644"/>
      <c r="E96" s="644"/>
      <c r="F96" s="644"/>
      <c r="G96" s="611"/>
      <c r="H96" s="577"/>
      <c r="I96" s="615"/>
      <c r="J96" s="617"/>
      <c r="K96" s="619"/>
    </row>
    <row r="97" spans="1:11" x14ac:dyDescent="0.2">
      <c r="A97" s="34"/>
      <c r="B97" s="127" t="s">
        <v>51</v>
      </c>
      <c r="C97" s="612" t="s">
        <v>187</v>
      </c>
      <c r="D97" s="612"/>
      <c r="E97" s="612"/>
      <c r="F97" s="612"/>
      <c r="G97" s="613"/>
      <c r="H97" s="602"/>
      <c r="I97" s="622"/>
      <c r="J97" s="623"/>
      <c r="K97" s="624"/>
    </row>
    <row r="98" spans="1:11" x14ac:dyDescent="0.2">
      <c r="A98" s="33" t="s">
        <v>71</v>
      </c>
      <c r="B98" s="31" t="s">
        <v>131</v>
      </c>
      <c r="C98" s="31"/>
      <c r="D98" s="32"/>
      <c r="E98" s="32"/>
      <c r="F98" s="32"/>
      <c r="G98" s="32"/>
      <c r="H98" s="601" t="s">
        <v>56</v>
      </c>
      <c r="I98" s="638">
        <v>5</v>
      </c>
      <c r="J98" s="639">
        <v>3</v>
      </c>
      <c r="K98" s="640">
        <f>I98*J98</f>
        <v>15</v>
      </c>
    </row>
    <row r="99" spans="1:11" x14ac:dyDescent="0.2">
      <c r="A99" s="135"/>
      <c r="B99" s="136" t="s">
        <v>133</v>
      </c>
      <c r="C99" s="136"/>
      <c r="D99" s="131"/>
      <c r="E99" s="608" t="s">
        <v>188</v>
      </c>
      <c r="F99" s="608"/>
      <c r="G99" s="609"/>
      <c r="H99" s="577"/>
      <c r="I99" s="615"/>
      <c r="J99" s="617"/>
      <c r="K99" s="619"/>
    </row>
    <row r="100" spans="1:11" x14ac:dyDescent="0.2">
      <c r="A100" s="135"/>
      <c r="B100" s="136" t="s">
        <v>53</v>
      </c>
      <c r="C100" s="136"/>
      <c r="D100" s="131"/>
      <c r="E100" s="582" t="s">
        <v>37</v>
      </c>
      <c r="F100" s="582"/>
      <c r="G100" s="583"/>
      <c r="H100" s="577"/>
      <c r="I100" s="615"/>
      <c r="J100" s="617"/>
      <c r="K100" s="619"/>
    </row>
    <row r="101" spans="1:11" x14ac:dyDescent="0.2">
      <c r="A101" s="130"/>
      <c r="B101" s="131"/>
      <c r="C101" s="131"/>
      <c r="D101" s="131"/>
      <c r="E101" s="131"/>
      <c r="F101" s="131"/>
      <c r="G101" s="131"/>
      <c r="H101" s="577"/>
      <c r="I101" s="615"/>
      <c r="J101" s="617"/>
      <c r="K101" s="619"/>
    </row>
    <row r="102" spans="1:11" x14ac:dyDescent="0.2">
      <c r="A102" s="130"/>
      <c r="B102" s="131"/>
      <c r="C102" s="131"/>
      <c r="D102" s="131"/>
      <c r="E102" s="131"/>
      <c r="F102" s="131"/>
      <c r="G102" s="131"/>
      <c r="H102" s="577"/>
      <c r="I102" s="615"/>
      <c r="J102" s="617"/>
      <c r="K102" s="619"/>
    </row>
    <row r="103" spans="1:11" ht="24" customHeight="1" x14ac:dyDescent="0.2">
      <c r="A103" s="130"/>
      <c r="B103" s="137" t="s">
        <v>45</v>
      </c>
      <c r="C103" s="645" t="s">
        <v>189</v>
      </c>
      <c r="D103" s="645"/>
      <c r="E103" s="645"/>
      <c r="F103" s="645"/>
      <c r="G103" s="585"/>
      <c r="H103" s="577"/>
      <c r="I103" s="615"/>
      <c r="J103" s="617"/>
      <c r="K103" s="619"/>
    </row>
    <row r="104" spans="1:11" ht="24" customHeight="1" x14ac:dyDescent="0.2">
      <c r="A104" s="130"/>
      <c r="B104" s="137" t="s">
        <v>46</v>
      </c>
      <c r="C104" s="645" t="s">
        <v>190</v>
      </c>
      <c r="D104" s="645"/>
      <c r="E104" s="645"/>
      <c r="F104" s="645"/>
      <c r="G104" s="585"/>
      <c r="H104" s="577"/>
      <c r="I104" s="615"/>
      <c r="J104" s="617"/>
      <c r="K104" s="619"/>
    </row>
    <row r="105" spans="1:11" ht="24" customHeight="1" x14ac:dyDescent="0.2">
      <c r="A105" s="34"/>
      <c r="B105" s="137" t="s">
        <v>51</v>
      </c>
      <c r="C105" s="645" t="s">
        <v>191</v>
      </c>
      <c r="D105" s="645"/>
      <c r="E105" s="645"/>
      <c r="F105" s="645"/>
      <c r="G105" s="585"/>
      <c r="H105" s="602"/>
      <c r="I105" s="622"/>
      <c r="J105" s="623"/>
      <c r="K105" s="624"/>
    </row>
    <row r="106" spans="1:11" x14ac:dyDescent="0.2">
      <c r="A106" s="33" t="s">
        <v>72</v>
      </c>
      <c r="B106" s="31" t="s">
        <v>192</v>
      </c>
      <c r="C106" s="31"/>
      <c r="D106" s="32"/>
      <c r="E106" s="32"/>
      <c r="F106" s="32"/>
      <c r="G106" s="32"/>
      <c r="H106" s="601" t="s">
        <v>78</v>
      </c>
      <c r="I106" s="638">
        <v>5</v>
      </c>
      <c r="J106" s="639">
        <v>5</v>
      </c>
      <c r="K106" s="640">
        <f>I106*J106</f>
        <v>25</v>
      </c>
    </row>
    <row r="107" spans="1:11" x14ac:dyDescent="0.2">
      <c r="A107" s="135"/>
      <c r="B107" s="606" t="s">
        <v>193</v>
      </c>
      <c r="C107" s="643"/>
      <c r="D107" s="643"/>
      <c r="E107" s="643"/>
      <c r="F107" s="608" t="s">
        <v>194</v>
      </c>
      <c r="G107" s="609"/>
      <c r="H107" s="577"/>
      <c r="I107" s="615"/>
      <c r="J107" s="617"/>
      <c r="K107" s="619"/>
    </row>
    <row r="108" spans="1:11" x14ac:dyDescent="0.2">
      <c r="A108" s="135"/>
      <c r="B108" s="136" t="s">
        <v>53</v>
      </c>
      <c r="C108" s="136"/>
      <c r="D108" s="131"/>
      <c r="E108" s="138"/>
      <c r="F108" s="582" t="s">
        <v>37</v>
      </c>
      <c r="G108" s="583"/>
      <c r="H108" s="577"/>
      <c r="I108" s="615"/>
      <c r="J108" s="617"/>
      <c r="K108" s="619"/>
    </row>
    <row r="109" spans="1:11" x14ac:dyDescent="0.2">
      <c r="A109" s="130"/>
      <c r="B109" s="131"/>
      <c r="C109" s="131"/>
      <c r="D109" s="131"/>
      <c r="E109" s="131"/>
      <c r="F109" s="131"/>
      <c r="G109" s="131"/>
      <c r="H109" s="577"/>
      <c r="I109" s="615"/>
      <c r="J109" s="617"/>
      <c r="K109" s="619"/>
    </row>
    <row r="110" spans="1:11" x14ac:dyDescent="0.2">
      <c r="A110" s="130"/>
      <c r="B110" s="131" t="s">
        <v>76</v>
      </c>
      <c r="C110" s="644" t="s">
        <v>84</v>
      </c>
      <c r="D110" s="644"/>
      <c r="E110" s="644"/>
      <c r="F110" s="644"/>
      <c r="G110" s="611"/>
      <c r="H110" s="577"/>
      <c r="I110" s="615"/>
      <c r="J110" s="617"/>
      <c r="K110" s="619"/>
    </row>
    <row r="111" spans="1:11" x14ac:dyDescent="0.2">
      <c r="A111" s="130"/>
      <c r="B111" s="137" t="s">
        <v>50</v>
      </c>
      <c r="C111" s="644" t="s">
        <v>195</v>
      </c>
      <c r="D111" s="644"/>
      <c r="E111" s="644"/>
      <c r="F111" s="644"/>
      <c r="G111" s="611"/>
      <c r="H111" s="577"/>
      <c r="I111" s="615"/>
      <c r="J111" s="617"/>
      <c r="K111" s="619"/>
    </row>
    <row r="112" spans="1:11" x14ac:dyDescent="0.2">
      <c r="A112" s="130"/>
      <c r="B112" s="137" t="s">
        <v>45</v>
      </c>
      <c r="C112" s="644" t="s">
        <v>83</v>
      </c>
      <c r="D112" s="644"/>
      <c r="E112" s="644"/>
      <c r="F112" s="644"/>
      <c r="G112" s="611"/>
      <c r="H112" s="577"/>
      <c r="I112" s="615"/>
      <c r="J112" s="617"/>
      <c r="K112" s="619"/>
    </row>
    <row r="113" spans="1:11" x14ac:dyDescent="0.2">
      <c r="A113" s="130"/>
      <c r="B113" s="137" t="s">
        <v>46</v>
      </c>
      <c r="C113" s="644" t="s">
        <v>196</v>
      </c>
      <c r="D113" s="644"/>
      <c r="E113" s="644"/>
      <c r="F113" s="644"/>
      <c r="G113" s="611"/>
      <c r="H113" s="577"/>
      <c r="I113" s="615"/>
      <c r="J113" s="617"/>
      <c r="K113" s="619"/>
    </row>
    <row r="114" spans="1:11" x14ac:dyDescent="0.2">
      <c r="A114" s="34"/>
      <c r="B114" s="127" t="s">
        <v>51</v>
      </c>
      <c r="C114" s="612" t="s">
        <v>77</v>
      </c>
      <c r="D114" s="612"/>
      <c r="E114" s="612"/>
      <c r="F114" s="612"/>
      <c r="G114" s="613"/>
      <c r="H114" s="602"/>
      <c r="I114" s="622"/>
      <c r="J114" s="623"/>
      <c r="K114" s="624"/>
    </row>
    <row r="115" spans="1:11" x14ac:dyDescent="0.2">
      <c r="A115" s="33" t="s">
        <v>90</v>
      </c>
      <c r="B115" s="31" t="s">
        <v>52</v>
      </c>
      <c r="C115" s="31"/>
      <c r="D115" s="32"/>
      <c r="E115" s="32"/>
      <c r="F115" s="32"/>
      <c r="G115" s="32"/>
      <c r="H115" s="601" t="s">
        <v>197</v>
      </c>
      <c r="I115" s="638">
        <v>3</v>
      </c>
      <c r="J115" s="639">
        <v>4</v>
      </c>
      <c r="K115" s="640">
        <f>I115*J115</f>
        <v>12</v>
      </c>
    </row>
    <row r="116" spans="1:11" x14ac:dyDescent="0.2">
      <c r="A116" s="135"/>
      <c r="B116" s="136" t="s">
        <v>43</v>
      </c>
      <c r="C116" s="136"/>
      <c r="D116" s="131"/>
      <c r="E116" s="608" t="s">
        <v>198</v>
      </c>
      <c r="F116" s="608"/>
      <c r="G116" s="609"/>
      <c r="H116" s="577"/>
      <c r="I116" s="615"/>
      <c r="J116" s="617"/>
      <c r="K116" s="619"/>
    </row>
    <row r="117" spans="1:11" x14ac:dyDescent="0.2">
      <c r="A117" s="135"/>
      <c r="B117" s="136" t="s">
        <v>53</v>
      </c>
      <c r="C117" s="136"/>
      <c r="D117" s="131"/>
      <c r="E117" s="582" t="s">
        <v>37</v>
      </c>
      <c r="F117" s="582"/>
      <c r="G117" s="583"/>
      <c r="H117" s="577"/>
      <c r="I117" s="615"/>
      <c r="J117" s="617"/>
      <c r="K117" s="619"/>
    </row>
    <row r="118" spans="1:11" x14ac:dyDescent="0.2">
      <c r="A118" s="130"/>
      <c r="B118" s="131"/>
      <c r="C118" s="131"/>
      <c r="D118" s="131"/>
      <c r="E118" s="131"/>
      <c r="F118" s="131"/>
      <c r="G118" s="131"/>
      <c r="H118" s="577"/>
      <c r="I118" s="615"/>
      <c r="J118" s="617"/>
      <c r="K118" s="619"/>
    </row>
    <row r="119" spans="1:11" x14ac:dyDescent="0.2">
      <c r="A119" s="58"/>
      <c r="B119" s="57" t="s">
        <v>50</v>
      </c>
      <c r="C119" s="610" t="s">
        <v>67</v>
      </c>
      <c r="D119" s="610"/>
      <c r="E119" s="610"/>
      <c r="F119" s="610"/>
      <c r="G119" s="611"/>
      <c r="H119" s="577"/>
      <c r="I119" s="615"/>
      <c r="J119" s="617"/>
      <c r="K119" s="619"/>
    </row>
    <row r="120" spans="1:11" x14ac:dyDescent="0.2">
      <c r="A120" s="130"/>
      <c r="B120" s="137" t="s">
        <v>45</v>
      </c>
      <c r="C120" s="641" t="s">
        <v>199</v>
      </c>
      <c r="D120" s="641"/>
      <c r="E120" s="641"/>
      <c r="F120" s="641"/>
      <c r="G120" s="641"/>
      <c r="H120" s="577"/>
      <c r="I120" s="615"/>
      <c r="J120" s="617"/>
      <c r="K120" s="619"/>
    </row>
    <row r="121" spans="1:11" x14ac:dyDescent="0.2">
      <c r="A121" s="130"/>
      <c r="B121" s="137" t="s">
        <v>46</v>
      </c>
      <c r="C121" s="641" t="s">
        <v>79</v>
      </c>
      <c r="D121" s="641"/>
      <c r="E121" s="641"/>
      <c r="F121" s="641"/>
      <c r="G121" s="641"/>
      <c r="H121" s="577"/>
      <c r="I121" s="615"/>
      <c r="J121" s="617"/>
      <c r="K121" s="619"/>
    </row>
    <row r="122" spans="1:11" x14ac:dyDescent="0.2">
      <c r="A122" s="34"/>
      <c r="B122" s="127" t="s">
        <v>51</v>
      </c>
      <c r="C122" s="642" t="s">
        <v>200</v>
      </c>
      <c r="D122" s="642"/>
      <c r="E122" s="642"/>
      <c r="F122" s="642"/>
      <c r="G122" s="642"/>
      <c r="H122" s="602"/>
      <c r="I122" s="622"/>
      <c r="J122" s="623"/>
      <c r="K122" s="624"/>
    </row>
    <row r="123" spans="1:11" x14ac:dyDescent="0.2">
      <c r="A123" s="102" t="s">
        <v>91</v>
      </c>
      <c r="B123" s="139" t="s">
        <v>150</v>
      </c>
      <c r="C123" s="139"/>
      <c r="D123" s="140"/>
      <c r="E123" s="140"/>
      <c r="F123" s="140"/>
      <c r="G123" s="140"/>
      <c r="H123" s="601" t="s">
        <v>184</v>
      </c>
      <c r="I123" s="638">
        <v>2</v>
      </c>
      <c r="J123" s="639">
        <v>2</v>
      </c>
      <c r="K123" s="640">
        <f>I123*J123</f>
        <v>4</v>
      </c>
    </row>
    <row r="124" spans="1:11" x14ac:dyDescent="0.2">
      <c r="A124" s="135"/>
      <c r="B124" s="136" t="s">
        <v>43</v>
      </c>
      <c r="C124" s="136"/>
      <c r="D124" s="131"/>
      <c r="E124" s="608" t="s">
        <v>21</v>
      </c>
      <c r="F124" s="608"/>
      <c r="G124" s="609"/>
      <c r="H124" s="577"/>
      <c r="I124" s="615"/>
      <c r="J124" s="617"/>
      <c r="K124" s="619"/>
    </row>
    <row r="125" spans="1:11" x14ac:dyDescent="0.2">
      <c r="A125" s="135"/>
      <c r="B125" s="136" t="s">
        <v>53</v>
      </c>
      <c r="C125" s="136"/>
      <c r="D125" s="131"/>
      <c r="E125" s="582" t="s">
        <v>37</v>
      </c>
      <c r="F125" s="582"/>
      <c r="G125" s="583"/>
      <c r="H125" s="577"/>
      <c r="I125" s="615"/>
      <c r="J125" s="617"/>
      <c r="K125" s="619"/>
    </row>
    <row r="126" spans="1:11" x14ac:dyDescent="0.2">
      <c r="A126" s="130"/>
      <c r="B126" s="131"/>
      <c r="C126" s="131"/>
      <c r="D126" s="131"/>
      <c r="E126" s="131"/>
      <c r="F126" s="131"/>
      <c r="G126" s="131"/>
      <c r="H126" s="577"/>
      <c r="I126" s="615"/>
      <c r="J126" s="617"/>
      <c r="K126" s="619"/>
    </row>
    <row r="127" spans="1:11" x14ac:dyDescent="0.2">
      <c r="A127" s="130"/>
      <c r="B127" s="137" t="s">
        <v>46</v>
      </c>
      <c r="C127" s="641" t="s">
        <v>21</v>
      </c>
      <c r="D127" s="641"/>
      <c r="E127" s="641"/>
      <c r="F127" s="641"/>
      <c r="G127" s="641"/>
      <c r="H127" s="577"/>
      <c r="I127" s="615"/>
      <c r="J127" s="617"/>
      <c r="K127" s="619"/>
    </row>
    <row r="128" spans="1:11" ht="15" thickBot="1" x14ac:dyDescent="0.25">
      <c r="A128" s="130"/>
      <c r="B128" s="137" t="s">
        <v>201</v>
      </c>
      <c r="C128" s="641" t="s">
        <v>22</v>
      </c>
      <c r="D128" s="641"/>
      <c r="E128" s="641"/>
      <c r="F128" s="641"/>
      <c r="G128" s="641"/>
      <c r="H128" s="614"/>
      <c r="I128" s="616"/>
      <c r="J128" s="618"/>
      <c r="K128" s="620"/>
    </row>
    <row r="129" spans="1:11" ht="16.5" thickTop="1" x14ac:dyDescent="0.2">
      <c r="A129" s="141"/>
      <c r="B129" s="634" t="s">
        <v>203</v>
      </c>
      <c r="C129" s="634"/>
      <c r="D129" s="634"/>
      <c r="E129" s="634"/>
      <c r="F129" s="634"/>
      <c r="G129" s="635"/>
      <c r="H129" s="142"/>
      <c r="I129" s="143"/>
      <c r="J129" s="144"/>
      <c r="K129" s="35">
        <f>SUM(K91:K128)</f>
        <v>66</v>
      </c>
    </row>
    <row r="130" spans="1:11" x14ac:dyDescent="0.2">
      <c r="A130" s="145"/>
      <c r="B130" s="138"/>
      <c r="C130" s="138"/>
      <c r="D130" s="138"/>
      <c r="E130" s="138"/>
      <c r="F130" s="138"/>
      <c r="G130" s="138"/>
      <c r="H130" s="138"/>
      <c r="I130" s="138"/>
      <c r="J130" s="138"/>
      <c r="K130" s="138"/>
    </row>
    <row r="131" spans="1:11" x14ac:dyDescent="0.2">
      <c r="A131" s="636" t="s">
        <v>202</v>
      </c>
      <c r="B131" s="636"/>
      <c r="C131" s="636"/>
      <c r="D131" s="636"/>
      <c r="E131" s="636"/>
      <c r="F131" s="636"/>
      <c r="G131" s="636"/>
      <c r="H131" s="636"/>
      <c r="I131" s="636"/>
      <c r="J131" s="637"/>
      <c r="K131" s="128">
        <f>K87</f>
        <v>66</v>
      </c>
    </row>
    <row r="132" spans="1:11" ht="15" thickBot="1" x14ac:dyDescent="0.25">
      <c r="A132" s="636" t="s">
        <v>203</v>
      </c>
      <c r="B132" s="636"/>
      <c r="C132" s="636"/>
      <c r="D132" s="636"/>
      <c r="E132" s="636"/>
      <c r="F132" s="636"/>
      <c r="G132" s="636"/>
      <c r="H132" s="636"/>
      <c r="I132" s="636"/>
      <c r="J132" s="637"/>
      <c r="K132" s="128">
        <f>K129</f>
        <v>66</v>
      </c>
    </row>
    <row r="133" spans="1:11" ht="15" thickTop="1" x14ac:dyDescent="0.2">
      <c r="A133" s="630" t="s">
        <v>57</v>
      </c>
      <c r="B133" s="630"/>
      <c r="C133" s="630"/>
      <c r="D133" s="630"/>
      <c r="E133" s="630"/>
      <c r="F133" s="630"/>
      <c r="G133" s="630"/>
      <c r="H133" s="630"/>
      <c r="I133" s="630"/>
      <c r="J133" s="631"/>
      <c r="K133" s="35">
        <f>K131+K132</f>
        <v>132</v>
      </c>
    </row>
  </sheetData>
  <mergeCells count="161">
    <mergeCell ref="Q45:S45"/>
    <mergeCell ref="B35:I35"/>
    <mergeCell ref="B36:I36"/>
    <mergeCell ref="B37:I37"/>
    <mergeCell ref="B39:F39"/>
    <mergeCell ref="O39:S39"/>
    <mergeCell ref="B40:I40"/>
    <mergeCell ref="Q40:S40"/>
    <mergeCell ref="B41:I41"/>
    <mergeCell ref="Q41:S41"/>
    <mergeCell ref="B42:I42"/>
    <mergeCell ref="B43:I43"/>
    <mergeCell ref="B44:F44"/>
    <mergeCell ref="O26:S26"/>
    <mergeCell ref="B27:F27"/>
    <mergeCell ref="O27:S27"/>
    <mergeCell ref="B28:I28"/>
    <mergeCell ref="Q28:S28"/>
    <mergeCell ref="B29:I29"/>
    <mergeCell ref="Q29:S29"/>
    <mergeCell ref="B30:I30"/>
    <mergeCell ref="B31:I31"/>
    <mergeCell ref="O24:S24"/>
    <mergeCell ref="B15:H15"/>
    <mergeCell ref="B16:H16"/>
    <mergeCell ref="B17:H17"/>
    <mergeCell ref="B18:H18"/>
    <mergeCell ref="F19:H19"/>
    <mergeCell ref="F20:H20"/>
    <mergeCell ref="F21:H21"/>
    <mergeCell ref="F23:H23"/>
    <mergeCell ref="O23:S23"/>
    <mergeCell ref="B47:F47"/>
    <mergeCell ref="A48:A49"/>
    <mergeCell ref="B48:E48"/>
    <mergeCell ref="F48:G49"/>
    <mergeCell ref="H48:H49"/>
    <mergeCell ref="B14:H14"/>
    <mergeCell ref="A1:K1"/>
    <mergeCell ref="A2:J2"/>
    <mergeCell ref="A5:D5"/>
    <mergeCell ref="E5:H5"/>
    <mergeCell ref="A7:K7"/>
    <mergeCell ref="B8:D8"/>
    <mergeCell ref="A3:C3"/>
    <mergeCell ref="B34:I34"/>
    <mergeCell ref="B25:H25"/>
    <mergeCell ref="B33:I33"/>
    <mergeCell ref="B32:I32"/>
    <mergeCell ref="H50:H55"/>
    <mergeCell ref="I50:I55"/>
    <mergeCell ref="J50:J55"/>
    <mergeCell ref="K50:K55"/>
    <mergeCell ref="E51:G51"/>
    <mergeCell ref="E52:G52"/>
    <mergeCell ref="C54:G54"/>
    <mergeCell ref="C55:G55"/>
    <mergeCell ref="I48:I49"/>
    <mergeCell ref="J48:J49"/>
    <mergeCell ref="K48:K49"/>
    <mergeCell ref="B49:E49"/>
    <mergeCell ref="H56:H63"/>
    <mergeCell ref="I56:I63"/>
    <mergeCell ref="J56:J63"/>
    <mergeCell ref="K56:K63"/>
    <mergeCell ref="E57:G57"/>
    <mergeCell ref="E58:G58"/>
    <mergeCell ref="C61:G61"/>
    <mergeCell ref="C62:G62"/>
    <mergeCell ref="C63:G63"/>
    <mergeCell ref="H64:H72"/>
    <mergeCell ref="I64:I72"/>
    <mergeCell ref="J64:J72"/>
    <mergeCell ref="K64:K72"/>
    <mergeCell ref="B65:E65"/>
    <mergeCell ref="F65:G65"/>
    <mergeCell ref="F66:G66"/>
    <mergeCell ref="C68:G68"/>
    <mergeCell ref="C69:G69"/>
    <mergeCell ref="C70:G70"/>
    <mergeCell ref="C71:G71"/>
    <mergeCell ref="C72:G72"/>
    <mergeCell ref="H73:H80"/>
    <mergeCell ref="I73:I80"/>
    <mergeCell ref="J73:J80"/>
    <mergeCell ref="K73:K80"/>
    <mergeCell ref="E74:G74"/>
    <mergeCell ref="E75:G75"/>
    <mergeCell ref="C77:G77"/>
    <mergeCell ref="C78:G78"/>
    <mergeCell ref="C79:G79"/>
    <mergeCell ref="C80:G80"/>
    <mergeCell ref="B87:G87"/>
    <mergeCell ref="A89:A90"/>
    <mergeCell ref="B89:E89"/>
    <mergeCell ref="F89:G90"/>
    <mergeCell ref="H89:H90"/>
    <mergeCell ref="H81:H86"/>
    <mergeCell ref="I81:I86"/>
    <mergeCell ref="J81:J86"/>
    <mergeCell ref="K81:K86"/>
    <mergeCell ref="E82:G82"/>
    <mergeCell ref="E83:G83"/>
    <mergeCell ref="C85:G85"/>
    <mergeCell ref="C86:G86"/>
    <mergeCell ref="H92:H97"/>
    <mergeCell ref="I92:I97"/>
    <mergeCell ref="J92:J97"/>
    <mergeCell ref="K92:K97"/>
    <mergeCell ref="E93:G93"/>
    <mergeCell ref="E94:G94"/>
    <mergeCell ref="C96:G96"/>
    <mergeCell ref="C97:G97"/>
    <mergeCell ref="I89:I90"/>
    <mergeCell ref="J89:J90"/>
    <mergeCell ref="K89:K90"/>
    <mergeCell ref="B90:E90"/>
    <mergeCell ref="C91:G91"/>
    <mergeCell ref="H98:H105"/>
    <mergeCell ref="I98:I105"/>
    <mergeCell ref="J98:J105"/>
    <mergeCell ref="K98:K105"/>
    <mergeCell ref="E99:G99"/>
    <mergeCell ref="E100:G100"/>
    <mergeCell ref="C103:G103"/>
    <mergeCell ref="C104:G104"/>
    <mergeCell ref="C105:G105"/>
    <mergeCell ref="H106:H114"/>
    <mergeCell ref="I106:I114"/>
    <mergeCell ref="J106:J114"/>
    <mergeCell ref="K106:K114"/>
    <mergeCell ref="B107:E107"/>
    <mergeCell ref="F107:G107"/>
    <mergeCell ref="F108:G108"/>
    <mergeCell ref="C110:G110"/>
    <mergeCell ref="C111:G111"/>
    <mergeCell ref="C112:G112"/>
    <mergeCell ref="C113:G113"/>
    <mergeCell ref="C114:G114"/>
    <mergeCell ref="H115:H122"/>
    <mergeCell ref="I115:I122"/>
    <mergeCell ref="J115:J122"/>
    <mergeCell ref="K115:K122"/>
    <mergeCell ref="E116:G116"/>
    <mergeCell ref="E117:G117"/>
    <mergeCell ref="C119:G119"/>
    <mergeCell ref="C120:G120"/>
    <mergeCell ref="C121:G121"/>
    <mergeCell ref="C122:G122"/>
    <mergeCell ref="B129:G129"/>
    <mergeCell ref="A131:J131"/>
    <mergeCell ref="A132:J132"/>
    <mergeCell ref="A133:J133"/>
    <mergeCell ref="H123:H128"/>
    <mergeCell ref="I123:I128"/>
    <mergeCell ref="J123:J128"/>
    <mergeCell ref="K123:K128"/>
    <mergeCell ref="E124:G124"/>
    <mergeCell ref="E125:G125"/>
    <mergeCell ref="C127:G127"/>
    <mergeCell ref="C128:G128"/>
  </mergeCells>
  <pageMargins left="0.78740157480314965" right="0.78740157480314965" top="0.78740157480314965" bottom="0.78740157480314965" header="0.78740157480314965" footer="0.39370078740157483"/>
  <pageSetup paperSize="9" scale="86" fitToHeight="0" orientation="portrait" r:id="rId1"/>
  <headerFooter>
    <oddFooter>&amp;R&amp;"Arial,Standard"&amp;5Seite &amp;P/&amp;N</oddFooter>
    <firstHeader>&amp;R&amp;G</firstHeader>
    <firstFooter>&amp;L&amp;"Arial,Standard"&amp;5&amp;Z&amp;F</firstFooter>
  </headerFooter>
  <rowBreaks count="2" manualBreakCount="2">
    <brk id="44" max="10" man="1"/>
    <brk id="88" max="10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5" name="Check Box 5">
              <controlPr defaultSize="0" autoFill="0" autoLine="0" autoPict="0">
                <anchor moveWithCells="1">
                  <from>
                    <xdr:col>9</xdr:col>
                    <xdr:colOff>76200</xdr:colOff>
                    <xdr:row>8</xdr:row>
                    <xdr:rowOff>0</xdr:rowOff>
                  </from>
                  <to>
                    <xdr:col>9</xdr:col>
                    <xdr:colOff>342900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6" name="Check Box 6">
              <controlPr defaultSize="0" autoFill="0" autoLine="0" autoPict="0">
                <anchor moveWithCells="1">
                  <from>
                    <xdr:col>9</xdr:col>
                    <xdr:colOff>76200</xdr:colOff>
                    <xdr:row>18</xdr:row>
                    <xdr:rowOff>0</xdr:rowOff>
                  </from>
                  <to>
                    <xdr:col>9</xdr:col>
                    <xdr:colOff>342900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7" name="Check Box 7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8" name="Check Box 8">
              <controlPr defaultSize="0" autoFill="0" autoLine="0" autoPict="0">
                <anchor moveWithCells="1">
                  <from>
                    <xdr:col>10</xdr:col>
                    <xdr:colOff>76200</xdr:colOff>
                    <xdr:row>8</xdr:row>
                    <xdr:rowOff>0</xdr:rowOff>
                  </from>
                  <to>
                    <xdr:col>10</xdr:col>
                    <xdr:colOff>342900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9" name="Check Box 9">
              <controlPr defaultSize="0" autoFill="0" autoLine="0" autoPict="0">
                <anchor moveWithCells="1">
                  <from>
                    <xdr:col>10</xdr:col>
                    <xdr:colOff>76200</xdr:colOff>
                    <xdr:row>18</xdr:row>
                    <xdr:rowOff>0</xdr:rowOff>
                  </from>
                  <to>
                    <xdr:col>10</xdr:col>
                    <xdr:colOff>342900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10" name="Check Box 10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1" name="Check Box 31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0" r:id="rId12" name="Check Box 32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3" name="Check Box 33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4" name="Check Box 34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5" name="Check Box 42">
              <controlPr defaultSize="0" autoFill="0" autoLine="0" autoPict="0">
                <anchor moveWithCells="1">
                  <from>
                    <xdr:col>8</xdr:col>
                    <xdr:colOff>28575</xdr:colOff>
                    <xdr:row>20</xdr:row>
                    <xdr:rowOff>9525</xdr:rowOff>
                  </from>
                  <to>
                    <xdr:col>8</xdr:col>
                    <xdr:colOff>295275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6" name="Check Box 47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9525</xdr:rowOff>
                  </from>
                  <to>
                    <xdr:col>9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7" name="Check Box 48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9525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8" name="Check Box 49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9" name="Check Box 50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0" name="Check Box 20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1" name="Check Box 21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2" name="Check Box 22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3" name="Check Box 40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4" name="Check Box 41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5" name="Check Box 25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6" name="Check Box 26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27" name="Check Box 27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28" name="Check Box 28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29" name="Check Box 29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0" name="Check Box 30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1" name="Check Box 11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2" name="Check Box 14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3" name="Check Box 33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4" name="Check Box 34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5" name="Check Box 35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8" r:id="rId36" name="Check Box 36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9" r:id="rId37" name="Check Box 37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0" r:id="rId38" name="Check Box 38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1" r:id="rId39" name="Check Box 39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2" r:id="rId40" name="Check Box 43">
              <controlPr defaultSize="0" autoFill="0" autoLine="0" autoPict="0">
                <anchor moveWithCells="1">
                  <from>
                    <xdr:col>8</xdr:col>
                    <xdr:colOff>28575</xdr:colOff>
                    <xdr:row>22</xdr:row>
                    <xdr:rowOff>0</xdr:rowOff>
                  </from>
                  <to>
                    <xdr:col>8</xdr:col>
                    <xdr:colOff>295275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3" r:id="rId41" name="Check Box 41">
              <controlPr defaultSize="0" autoFill="0" autoLine="0" autoPict="0">
                <anchor moveWithCells="1">
                  <from>
                    <xdr:col>9</xdr:col>
                    <xdr:colOff>76200</xdr:colOff>
                    <xdr:row>22</xdr:row>
                    <xdr:rowOff>0</xdr:rowOff>
                  </from>
                  <to>
                    <xdr:col>9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4" r:id="rId42" name="Check Box 42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5" r:id="rId43" name="Check Box 44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6" r:id="rId44" name="Check Box 44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7" r:id="rId45" name="Check Box 45">
              <controlPr defaultSize="0" autoFill="0" autoLine="0" autoPict="0">
                <anchor moveWithCells="1">
                  <from>
                    <xdr:col>9</xdr:col>
                    <xdr:colOff>76200</xdr:colOff>
                    <xdr:row>18</xdr:row>
                    <xdr:rowOff>0</xdr:rowOff>
                  </from>
                  <to>
                    <xdr:col>9</xdr:col>
                    <xdr:colOff>342900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8" r:id="rId46" name="Check Box 46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39" r:id="rId47" name="Check Box 47">
              <controlPr defaultSize="0" autoFill="0" autoLine="0" autoPict="0">
                <anchor moveWithCells="1">
                  <from>
                    <xdr:col>10</xdr:col>
                    <xdr:colOff>76200</xdr:colOff>
                    <xdr:row>18</xdr:row>
                    <xdr:rowOff>0</xdr:rowOff>
                  </from>
                  <to>
                    <xdr:col>10</xdr:col>
                    <xdr:colOff>342900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0" r:id="rId48" name="Check Box 48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1" r:id="rId49" name="Check Box 49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2" r:id="rId50" name="Check Box 50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3" r:id="rId51" name="Check Box 51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4" r:id="rId52" name="Check Box 52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5" r:id="rId53" name="Check Box 53">
              <controlPr defaultSize="0" autoFill="0" autoLine="0" autoPict="0">
                <anchor moveWithCells="1">
                  <from>
                    <xdr:col>8</xdr:col>
                    <xdr:colOff>28575</xdr:colOff>
                    <xdr:row>20</xdr:row>
                    <xdr:rowOff>9525</xdr:rowOff>
                  </from>
                  <to>
                    <xdr:col>8</xdr:col>
                    <xdr:colOff>295275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8" r:id="rId54" name="Check Box 56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9525</xdr:rowOff>
                  </from>
                  <to>
                    <xdr:col>9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49" r:id="rId55" name="Check Box 57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9525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0" r:id="rId56" name="Check Box 58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1" r:id="rId57" name="Check Box 59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4" r:id="rId58" name="Check Box 62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5" r:id="rId59" name="Check Box 63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6" r:id="rId60" name="Check Box 64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7" r:id="rId61" name="Check Box 65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8" r:id="rId62" name="Check Box 66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59" r:id="rId63" name="Check Box 67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0" r:id="rId64" name="Check Box 68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1" r:id="rId65" name="Check Box 69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2" r:id="rId66" name="Check Box 70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3" r:id="rId67" name="Check Box 71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4" r:id="rId68" name="Check Box 72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5" r:id="rId69" name="Check Box 73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6" r:id="rId70" name="Check Box 74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7" r:id="rId71" name="Check Box 75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8" r:id="rId72" name="Check Box 76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69" r:id="rId73" name="Check Box 77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0" r:id="rId74" name="Check Box 78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1" r:id="rId75" name="Check Box 79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2" r:id="rId76" name="Check Box 80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3" r:id="rId77" name="Check Box 81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4" r:id="rId78" name="Check Box 82">
              <controlPr defaultSize="0" autoFill="0" autoLine="0" autoPict="0">
                <anchor moveWithCells="1">
                  <from>
                    <xdr:col>8</xdr:col>
                    <xdr:colOff>28575</xdr:colOff>
                    <xdr:row>22</xdr:row>
                    <xdr:rowOff>0</xdr:rowOff>
                  </from>
                  <to>
                    <xdr:col>8</xdr:col>
                    <xdr:colOff>295275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5" r:id="rId79" name="Check Box 83">
              <controlPr defaultSize="0" autoFill="0" autoLine="0" autoPict="0">
                <anchor moveWithCells="1">
                  <from>
                    <xdr:col>9</xdr:col>
                    <xdr:colOff>76200</xdr:colOff>
                    <xdr:row>22</xdr:row>
                    <xdr:rowOff>0</xdr:rowOff>
                  </from>
                  <to>
                    <xdr:col>9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6" r:id="rId80" name="Check Box 84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7" r:id="rId81" name="Check Box 85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8" r:id="rId82" name="Check Box 86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79" r:id="rId83" name="Check Box 87">
              <controlPr defaultSize="0" autoFill="0" autoLine="0" autoPict="0">
                <anchor moveWithCells="1">
                  <from>
                    <xdr:col>9</xdr:col>
                    <xdr:colOff>76200</xdr:colOff>
                    <xdr:row>10</xdr:row>
                    <xdr:rowOff>9525</xdr:rowOff>
                  </from>
                  <to>
                    <xdr:col>9</xdr:col>
                    <xdr:colOff>342900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0" r:id="rId84" name="Check Box 88">
              <controlPr defaultSize="0" autoFill="0" autoLine="0" autoPict="0">
                <anchor moveWithCells="1">
                  <from>
                    <xdr:col>10</xdr:col>
                    <xdr:colOff>76200</xdr:colOff>
                    <xdr:row>10</xdr:row>
                    <xdr:rowOff>9525</xdr:rowOff>
                  </from>
                  <to>
                    <xdr:col>10</xdr:col>
                    <xdr:colOff>342900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1" r:id="rId85" name="Check Box 89">
              <controlPr defaultSize="0" autoFill="0" autoLine="0" autoPict="0">
                <anchor moveWithCells="1">
                  <from>
                    <xdr:col>8</xdr:col>
                    <xdr:colOff>28575</xdr:colOff>
                    <xdr:row>18</xdr:row>
                    <xdr:rowOff>9525</xdr:rowOff>
                  </from>
                  <to>
                    <xdr:col>8</xdr:col>
                    <xdr:colOff>295275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2" r:id="rId86" name="Check Box 90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3" r:id="rId87" name="Check Box 45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4" r:id="rId88" name="Check Box 92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5" r:id="rId89" name="Check Box 93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6" r:id="rId90" name="Check Box 94">
              <controlPr defaultSize="0" autoFill="0" autoLine="0" autoPict="0">
                <anchor moveWithCells="1">
                  <from>
                    <xdr:col>9</xdr:col>
                    <xdr:colOff>76200</xdr:colOff>
                    <xdr:row>11</xdr:row>
                    <xdr:rowOff>9525</xdr:rowOff>
                  </from>
                  <to>
                    <xdr:col>9</xdr:col>
                    <xdr:colOff>342900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7" r:id="rId91" name="Check Box 95">
              <controlPr defaultSize="0" autoFill="0" autoLine="0" autoPict="0">
                <anchor moveWithCells="1">
                  <from>
                    <xdr:col>10</xdr:col>
                    <xdr:colOff>76200</xdr:colOff>
                    <xdr:row>11</xdr:row>
                    <xdr:rowOff>9525</xdr:rowOff>
                  </from>
                  <to>
                    <xdr:col>10</xdr:col>
                    <xdr:colOff>342900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8" r:id="rId92" name="Check Box 96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89" r:id="rId93" name="Check Box 97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0" r:id="rId94" name="Check Box 98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1" r:id="rId95" name="Check Box 99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2" r:id="rId96" name="Check Box 100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3" r:id="rId97" name="Check Box 101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4" r:id="rId98" name="Check Box 102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5" r:id="rId99" name="Check Box 103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6" r:id="rId100" name="Check Box 104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7" r:id="rId101" name="Check Box 105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8" r:id="rId102" name="Check Box 106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99" r:id="rId103" name="Check Box 107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0" r:id="rId104" name="Check Box 108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1" r:id="rId105" name="Check Box 109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2" r:id="rId106" name="Check Box 110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3" r:id="rId107" name="Check Box 111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4" r:id="rId108" name="Check Box 112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5" r:id="rId109" name="Check Box 113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6" r:id="rId110" name="Check Box 114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7" r:id="rId111" name="Check Box 115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8" r:id="rId112" name="Check Box 116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09" r:id="rId113" name="Check Box 117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1" r:id="rId114" name="Check Box 119">
              <controlPr defaultSize="0" autoFill="0" autoLine="0" autoPict="0">
                <anchor moveWithCells="1">
                  <from>
                    <xdr:col>8</xdr:col>
                    <xdr:colOff>28575</xdr:colOff>
                    <xdr:row>23</xdr:row>
                    <xdr:rowOff>0</xdr:rowOff>
                  </from>
                  <to>
                    <xdr:col>8</xdr:col>
                    <xdr:colOff>295275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2" r:id="rId115" name="Check Box 120">
              <controlPr defaultSize="0" autoFill="0" autoLine="0" autoPict="0">
                <anchor moveWithCells="1">
                  <from>
                    <xdr:col>8</xdr:col>
                    <xdr:colOff>28575</xdr:colOff>
                    <xdr:row>23</xdr:row>
                    <xdr:rowOff>0</xdr:rowOff>
                  </from>
                  <to>
                    <xdr:col>8</xdr:col>
                    <xdr:colOff>295275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5" r:id="rId116" name="Check Box 123">
              <controlPr defaultSize="0" autoFill="0" autoLine="0" autoPict="0">
                <anchor moveWithCells="1">
                  <from>
                    <xdr:col>8</xdr:col>
                    <xdr:colOff>28575</xdr:colOff>
                    <xdr:row>23</xdr:row>
                    <xdr:rowOff>0</xdr:rowOff>
                  </from>
                  <to>
                    <xdr:col>8</xdr:col>
                    <xdr:colOff>295275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6" r:id="rId117" name="Check Box 124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7" r:id="rId118" name="Check Box 125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8" r:id="rId119" name="Check Box 126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19" r:id="rId120" name="Check Box 127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0" r:id="rId121" name="Check Box 128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1" r:id="rId122" name="Check Box 129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2" r:id="rId123" name="Check Box 130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3" r:id="rId124" name="Check Box 131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4" r:id="rId125" name="Check Box 132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5" r:id="rId126" name="Check Box 133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6" r:id="rId127" name="Check Box 134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7" r:id="rId128" name="Check Box 135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8" r:id="rId129" name="Check Box 136">
              <controlPr defaultSize="0" autoFill="0" autoLine="0" autoPict="0">
                <anchor moveWithCells="1">
                  <from>
                    <xdr:col>9</xdr:col>
                    <xdr:colOff>76200</xdr:colOff>
                    <xdr:row>27</xdr:row>
                    <xdr:rowOff>0</xdr:rowOff>
                  </from>
                  <to>
                    <xdr:col>9</xdr:col>
                    <xdr:colOff>342900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29" r:id="rId130" name="Check Box 137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0" r:id="rId131" name="Check Box 138">
              <controlPr defaultSize="0" autoFill="0" autoLine="0" autoPict="0">
                <anchor moveWithCells="1">
                  <from>
                    <xdr:col>10</xdr:col>
                    <xdr:colOff>76200</xdr:colOff>
                    <xdr:row>27</xdr:row>
                    <xdr:rowOff>0</xdr:rowOff>
                  </from>
                  <to>
                    <xdr:col>10</xdr:col>
                    <xdr:colOff>342900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1" r:id="rId132" name="Check Box 139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2" r:id="rId133" name="Check Box 140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3" r:id="rId134" name="Check Box 141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4" r:id="rId135" name="Check Box 142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5" r:id="rId136" name="Check Box 143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6" r:id="rId137" name="Check Box 144">
              <controlPr defaultSize="0" autoFill="0" autoLine="0" autoPict="0">
                <anchor moveWithCells="1">
                  <from>
                    <xdr:col>9</xdr:col>
                    <xdr:colOff>76200</xdr:colOff>
                    <xdr:row>36</xdr:row>
                    <xdr:rowOff>9525</xdr:rowOff>
                  </from>
                  <to>
                    <xdr:col>9</xdr:col>
                    <xdr:colOff>342900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7" r:id="rId138" name="Check Box 145">
              <controlPr defaultSize="0" autoFill="0" autoLine="0" autoPict="0">
                <anchor moveWithCells="1">
                  <from>
                    <xdr:col>10</xdr:col>
                    <xdr:colOff>76200</xdr:colOff>
                    <xdr:row>36</xdr:row>
                    <xdr:rowOff>9525</xdr:rowOff>
                  </from>
                  <to>
                    <xdr:col>10</xdr:col>
                    <xdr:colOff>342900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8" r:id="rId139" name="Check Box 146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39" r:id="rId140" name="Check Box 147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0" r:id="rId141" name="Check Box 148">
              <controlPr defaultSize="0" autoFill="0" autoLine="0" autoPict="0">
                <anchor moveWithCells="1">
                  <from>
                    <xdr:col>9</xdr:col>
                    <xdr:colOff>76200</xdr:colOff>
                    <xdr:row>36</xdr:row>
                    <xdr:rowOff>9525</xdr:rowOff>
                  </from>
                  <to>
                    <xdr:col>9</xdr:col>
                    <xdr:colOff>342900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1" r:id="rId142" name="Check Box 149">
              <controlPr defaultSize="0" autoFill="0" autoLine="0" autoPict="0">
                <anchor moveWithCells="1">
                  <from>
                    <xdr:col>10</xdr:col>
                    <xdr:colOff>76200</xdr:colOff>
                    <xdr:row>36</xdr:row>
                    <xdr:rowOff>9525</xdr:rowOff>
                  </from>
                  <to>
                    <xdr:col>10</xdr:col>
                    <xdr:colOff>342900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2" r:id="rId143" name="Check Box 150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3" r:id="rId144" name="Check Box 151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4" r:id="rId145" name="Check Box 152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5" r:id="rId146" name="Check Box 153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6" r:id="rId147" name="Check Box 154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7" r:id="rId148" name="Check Box 155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8" r:id="rId149" name="Check Box 156">
              <controlPr defaultSize="0" autoFill="0" autoLine="0" autoPict="0">
                <anchor moveWithCells="1">
                  <from>
                    <xdr:col>9</xdr:col>
                    <xdr:colOff>76200</xdr:colOff>
                    <xdr:row>36</xdr:row>
                    <xdr:rowOff>9525</xdr:rowOff>
                  </from>
                  <to>
                    <xdr:col>9</xdr:col>
                    <xdr:colOff>342900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49" r:id="rId150" name="Check Box 157">
              <controlPr defaultSize="0" autoFill="0" autoLine="0" autoPict="0">
                <anchor moveWithCells="1">
                  <from>
                    <xdr:col>10</xdr:col>
                    <xdr:colOff>76200</xdr:colOff>
                    <xdr:row>36</xdr:row>
                    <xdr:rowOff>9525</xdr:rowOff>
                  </from>
                  <to>
                    <xdr:col>10</xdr:col>
                    <xdr:colOff>342900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0" r:id="rId151" name="Check Box 158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1" r:id="rId152" name="Check Box 159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2" r:id="rId153" name="Check Box 160">
              <controlPr defaultSize="0" autoFill="0" autoLine="0" autoPict="0">
                <anchor moveWithCells="1">
                  <from>
                    <xdr:col>9</xdr:col>
                    <xdr:colOff>76200</xdr:colOff>
                    <xdr:row>36</xdr:row>
                    <xdr:rowOff>9525</xdr:rowOff>
                  </from>
                  <to>
                    <xdr:col>9</xdr:col>
                    <xdr:colOff>342900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3" r:id="rId154" name="Check Box 161">
              <controlPr defaultSize="0" autoFill="0" autoLine="0" autoPict="0">
                <anchor moveWithCells="1">
                  <from>
                    <xdr:col>10</xdr:col>
                    <xdr:colOff>76200</xdr:colOff>
                    <xdr:row>36</xdr:row>
                    <xdr:rowOff>9525</xdr:rowOff>
                  </from>
                  <to>
                    <xdr:col>10</xdr:col>
                    <xdr:colOff>342900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4" r:id="rId155" name="Check Box 162">
              <controlPr defaultSize="0" autoFill="0" autoLine="0" autoPict="0">
                <anchor moveWithCells="1">
                  <from>
                    <xdr:col>9</xdr:col>
                    <xdr:colOff>76200</xdr:colOff>
                    <xdr:row>29</xdr:row>
                    <xdr:rowOff>9525</xdr:rowOff>
                  </from>
                  <to>
                    <xdr:col>9</xdr:col>
                    <xdr:colOff>342900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5" r:id="rId156" name="Check Box 163">
              <controlPr defaultSize="0" autoFill="0" autoLine="0" autoPict="0">
                <anchor moveWithCells="1">
                  <from>
                    <xdr:col>10</xdr:col>
                    <xdr:colOff>76200</xdr:colOff>
                    <xdr:row>29</xdr:row>
                    <xdr:rowOff>9525</xdr:rowOff>
                  </from>
                  <to>
                    <xdr:col>10</xdr:col>
                    <xdr:colOff>342900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6" r:id="rId157" name="Check Box 164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7" r:id="rId158" name="Check Box 165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8" r:id="rId159" name="Check Box 166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59" r:id="rId160" name="Check Box 167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0" r:id="rId161" name="Check Box 168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1" r:id="rId162" name="Check Box 169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2" r:id="rId163" name="Check Box 170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3" r:id="rId164" name="Check Box 171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4" r:id="rId165" name="Check Box 172">
              <controlPr defaultSize="0" autoFill="0" autoLine="0" autoPict="0">
                <anchor moveWithCells="1">
                  <from>
                    <xdr:col>9</xdr:col>
                    <xdr:colOff>76200</xdr:colOff>
                    <xdr:row>36</xdr:row>
                    <xdr:rowOff>9525</xdr:rowOff>
                  </from>
                  <to>
                    <xdr:col>9</xdr:col>
                    <xdr:colOff>342900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5" r:id="rId166" name="Check Box 173">
              <controlPr defaultSize="0" autoFill="0" autoLine="0" autoPict="0">
                <anchor moveWithCells="1">
                  <from>
                    <xdr:col>10</xdr:col>
                    <xdr:colOff>76200</xdr:colOff>
                    <xdr:row>36</xdr:row>
                    <xdr:rowOff>9525</xdr:rowOff>
                  </from>
                  <to>
                    <xdr:col>10</xdr:col>
                    <xdr:colOff>342900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6" r:id="rId167" name="Check Box 174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7" r:id="rId168" name="Check Box 175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8" r:id="rId169" name="Check Box 176">
              <controlPr defaultSize="0" autoFill="0" autoLine="0" autoPict="0">
                <anchor moveWithCells="1">
                  <from>
                    <xdr:col>9</xdr:col>
                    <xdr:colOff>76200</xdr:colOff>
                    <xdr:row>36</xdr:row>
                    <xdr:rowOff>9525</xdr:rowOff>
                  </from>
                  <to>
                    <xdr:col>9</xdr:col>
                    <xdr:colOff>342900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69" r:id="rId170" name="Check Box 177">
              <controlPr defaultSize="0" autoFill="0" autoLine="0" autoPict="0">
                <anchor moveWithCells="1">
                  <from>
                    <xdr:col>10</xdr:col>
                    <xdr:colOff>76200</xdr:colOff>
                    <xdr:row>36</xdr:row>
                    <xdr:rowOff>9525</xdr:rowOff>
                  </from>
                  <to>
                    <xdr:col>10</xdr:col>
                    <xdr:colOff>342900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0" r:id="rId171" name="Check Box 178">
              <controlPr defaultSize="0" autoFill="0" autoLine="0" autoPict="0">
                <anchor moveWithCells="1">
                  <from>
                    <xdr:col>9</xdr:col>
                    <xdr:colOff>76200</xdr:colOff>
                    <xdr:row>39</xdr:row>
                    <xdr:rowOff>85725</xdr:rowOff>
                  </from>
                  <to>
                    <xdr:col>9</xdr:col>
                    <xdr:colOff>342900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1" r:id="rId172" name="Check Box 179">
              <controlPr defaultSize="0" autoFill="0" autoLine="0" autoPict="0">
                <anchor moveWithCells="1">
                  <from>
                    <xdr:col>10</xdr:col>
                    <xdr:colOff>76200</xdr:colOff>
                    <xdr:row>39</xdr:row>
                    <xdr:rowOff>85725</xdr:rowOff>
                  </from>
                  <to>
                    <xdr:col>10</xdr:col>
                    <xdr:colOff>342900</xdr:colOff>
                    <xdr:row>39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2" r:id="rId173" name="Check Box 180">
              <controlPr defaultSize="0" autoFill="0" autoLine="0" autoPict="0">
                <anchor moveWithCells="1">
                  <from>
                    <xdr:col>9</xdr:col>
                    <xdr:colOff>76200</xdr:colOff>
                    <xdr:row>42</xdr:row>
                    <xdr:rowOff>28575</xdr:rowOff>
                  </from>
                  <to>
                    <xdr:col>9</xdr:col>
                    <xdr:colOff>342900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3" r:id="rId174" name="Check Box 181">
              <controlPr defaultSize="0" autoFill="0" autoLine="0" autoPict="0">
                <anchor moveWithCells="1">
                  <from>
                    <xdr:col>10</xdr:col>
                    <xdr:colOff>76200</xdr:colOff>
                    <xdr:row>42</xdr:row>
                    <xdr:rowOff>28575</xdr:rowOff>
                  </from>
                  <to>
                    <xdr:col>10</xdr:col>
                    <xdr:colOff>342900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4" r:id="rId175" name="Check Box 182">
              <controlPr defaultSize="0" autoFill="0" autoLine="0" autoPict="0">
                <anchor moveWithCells="1">
                  <from>
                    <xdr:col>9</xdr:col>
                    <xdr:colOff>76200</xdr:colOff>
                    <xdr:row>40</xdr:row>
                    <xdr:rowOff>85725</xdr:rowOff>
                  </from>
                  <to>
                    <xdr:col>9</xdr:col>
                    <xdr:colOff>342900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5" r:id="rId176" name="Check Box 183">
              <controlPr defaultSize="0" autoFill="0" autoLine="0" autoPict="0">
                <anchor moveWithCells="1">
                  <from>
                    <xdr:col>10</xdr:col>
                    <xdr:colOff>76200</xdr:colOff>
                    <xdr:row>40</xdr:row>
                    <xdr:rowOff>85725</xdr:rowOff>
                  </from>
                  <to>
                    <xdr:col>10</xdr:col>
                    <xdr:colOff>342900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6" r:id="rId177" name="Check Box 184">
              <controlPr defaultSize="0" autoFill="0" autoLine="0" autoPict="0">
                <anchor moveWithCells="1">
                  <from>
                    <xdr:col>9</xdr:col>
                    <xdr:colOff>76200</xdr:colOff>
                    <xdr:row>43</xdr:row>
                    <xdr:rowOff>9525</xdr:rowOff>
                  </from>
                  <to>
                    <xdr:col>9</xdr:col>
                    <xdr:colOff>342900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7" r:id="rId178" name="Check Box 185">
              <controlPr defaultSize="0" autoFill="0" autoLine="0" autoPict="0">
                <anchor moveWithCells="1">
                  <from>
                    <xdr:col>10</xdr:col>
                    <xdr:colOff>76200</xdr:colOff>
                    <xdr:row>43</xdr:row>
                    <xdr:rowOff>9525</xdr:rowOff>
                  </from>
                  <to>
                    <xdr:col>10</xdr:col>
                    <xdr:colOff>342900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8" r:id="rId179" name="Check Box 186">
              <controlPr defaultSize="0" autoFill="0" autoLine="0" autoPict="0">
                <anchor moveWithCells="1">
                  <from>
                    <xdr:col>9</xdr:col>
                    <xdr:colOff>76200</xdr:colOff>
                    <xdr:row>41</xdr:row>
                    <xdr:rowOff>9525</xdr:rowOff>
                  </from>
                  <to>
                    <xdr:col>9</xdr:col>
                    <xdr:colOff>342900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79" r:id="rId180" name="Check Box 187">
              <controlPr defaultSize="0" autoFill="0" autoLine="0" autoPict="0">
                <anchor moveWithCells="1">
                  <from>
                    <xdr:col>10</xdr:col>
                    <xdr:colOff>76200</xdr:colOff>
                    <xdr:row>41</xdr:row>
                    <xdr:rowOff>9525</xdr:rowOff>
                  </from>
                  <to>
                    <xdr:col>10</xdr:col>
                    <xdr:colOff>342900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0" r:id="rId181" name="Check Box 188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1" r:id="rId182" name="Check Box 189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2" r:id="rId183" name="Check Box 190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3" r:id="rId184" name="Check Box 191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4" r:id="rId185" name="Check Box 192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5" r:id="rId186" name="Check Box 193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6" r:id="rId187" name="Check Box 194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7" r:id="rId188" name="Check Box 195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8" r:id="rId189" name="Check Box 196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89" r:id="rId190" name="Check Box 197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0" r:id="rId191" name="Check Box 198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1" r:id="rId192" name="Check Box 199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2" r:id="rId193" name="Check Box 200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3" r:id="rId194" name="Check Box 201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4" r:id="rId195" name="Check Box 202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5" r:id="rId196" name="Check Box 203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6" r:id="rId197" name="Check Box 204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7" r:id="rId198" name="Check Box 205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8" r:id="rId199" name="Check Box 206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399" r:id="rId200" name="Check Box 207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0" r:id="rId201" name="Check Box 208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1" r:id="rId202" name="Check Box 209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2" r:id="rId203" name="Check Box 210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3" r:id="rId204" name="Check Box 211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4" r:id="rId205" name="Check Box 212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5" r:id="rId206" name="Check Box 213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6" r:id="rId207" name="Check Box 214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7" r:id="rId208" name="Check Box 215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8" r:id="rId209" name="Check Box 216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09" r:id="rId210" name="Check Box 217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0" r:id="rId211" name="Check Box 218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1" r:id="rId212" name="Check Box 219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2" r:id="rId213" name="Check Box 220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3" r:id="rId214" name="Check Box 221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4" r:id="rId215" name="Check Box 222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5" r:id="rId216" name="Check Box 223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6" r:id="rId217" name="Check Box 224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7" r:id="rId218" name="Check Box 225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8" r:id="rId219" name="Check Box 226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19" r:id="rId220" name="Check Box 227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0" r:id="rId221" name="Check Box 228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1" r:id="rId222" name="Check Box 229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2" r:id="rId223" name="Check Box 230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3" r:id="rId224" name="Check Box 231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4" r:id="rId225" name="Check Box 232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5" r:id="rId226" name="Check Box 233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6" r:id="rId227" name="Check Box 234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7" r:id="rId228" name="Check Box 235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8" r:id="rId229" name="Check Box 236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29" r:id="rId230" name="Check Box 237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0" r:id="rId231" name="Check Box 238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1" r:id="rId232" name="Check Box 239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2" r:id="rId233" name="Check Box 240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33" r:id="rId234" name="Check Box 241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6" r:id="rId235" name="Check Box 254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7" r:id="rId236" name="Check Box 255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8" r:id="rId237" name="Check Box 256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449" r:id="rId238" name="Check Box 257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7"/>
  <sheetViews>
    <sheetView showWhiteSpace="0" view="pageBreakPreview" topLeftCell="A29" zoomScale="130" zoomScaleNormal="100" zoomScaleSheetLayoutView="130" workbookViewId="0">
      <selection activeCell="D54" sqref="D54:H54"/>
    </sheetView>
  </sheetViews>
  <sheetFormatPr baseColWidth="10" defaultColWidth="10.5703125" defaultRowHeight="14.25" x14ac:dyDescent="0.2"/>
  <cols>
    <col min="1" max="1" width="4.85546875" style="43" customWidth="1"/>
    <col min="2" max="2" width="6.5703125" style="43" customWidth="1"/>
    <col min="3" max="3" width="6.85546875" style="43" customWidth="1"/>
    <col min="4" max="4" width="5.42578125" style="43" customWidth="1"/>
    <col min="5" max="5" width="21.5703125" style="43" customWidth="1"/>
    <col min="6" max="6" width="12.5703125" style="43" customWidth="1"/>
    <col min="7" max="7" width="5.140625" style="43" customWidth="1"/>
    <col min="8" max="8" width="8.5703125" style="43" customWidth="1"/>
    <col min="9" max="11" width="9.42578125" style="43" customWidth="1"/>
    <col min="12" max="16384" width="10.5703125" style="43"/>
  </cols>
  <sheetData>
    <row r="1" spans="1:19" x14ac:dyDescent="0.2">
      <c r="A1" s="363" t="s">
        <v>183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</row>
    <row r="2" spans="1:19" ht="14.25" customHeight="1" x14ac:dyDescent="0.2">
      <c r="A2" s="72" t="s">
        <v>180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9" x14ac:dyDescent="0.2">
      <c r="A3" s="364" t="s">
        <v>235</v>
      </c>
      <c r="B3" s="364"/>
      <c r="C3" s="364"/>
      <c r="I3" s="116"/>
      <c r="J3" s="74"/>
    </row>
    <row r="4" spans="1:19" x14ac:dyDescent="0.2">
      <c r="A4" s="73"/>
      <c r="I4" s="117"/>
    </row>
    <row r="5" spans="1:19" ht="15" customHeight="1" x14ac:dyDescent="0.2">
      <c r="A5" s="560" t="s">
        <v>9</v>
      </c>
      <c r="B5" s="560"/>
      <c r="C5" s="560"/>
      <c r="D5" s="560"/>
      <c r="E5" s="561"/>
      <c r="F5" s="561"/>
      <c r="G5" s="561"/>
      <c r="H5" s="561"/>
      <c r="I5" s="75"/>
      <c r="J5" s="76" t="s">
        <v>12</v>
      </c>
      <c r="K5" s="146"/>
      <c r="L5" s="78"/>
      <c r="M5" s="78"/>
    </row>
    <row r="6" spans="1:19" ht="7.5" customHeight="1" x14ac:dyDescent="0.2"/>
    <row r="7" spans="1:19" ht="15" customHeight="1" x14ac:dyDescent="0.25">
      <c r="A7" s="562" t="s">
        <v>10</v>
      </c>
      <c r="B7" s="562"/>
      <c r="C7" s="562"/>
      <c r="D7" s="562"/>
      <c r="E7" s="562"/>
      <c r="F7" s="562"/>
      <c r="G7" s="562"/>
      <c r="H7" s="562"/>
      <c r="I7" s="562"/>
      <c r="J7" s="562"/>
      <c r="K7" s="563"/>
      <c r="L7" s="79"/>
      <c r="N7" s="51"/>
      <c r="O7" s="46"/>
      <c r="P7" s="46"/>
      <c r="Q7" s="46"/>
      <c r="R7" s="46"/>
      <c r="S7" s="46"/>
    </row>
    <row r="8" spans="1:19" ht="14.1" customHeight="1" x14ac:dyDescent="0.2">
      <c r="A8" s="2">
        <v>1</v>
      </c>
      <c r="B8" s="564" t="s">
        <v>11</v>
      </c>
      <c r="C8" s="565"/>
      <c r="D8" s="565"/>
      <c r="E8" s="80"/>
      <c r="F8" s="80"/>
      <c r="G8" s="80"/>
      <c r="H8" s="80"/>
      <c r="I8" s="81"/>
      <c r="J8" s="81"/>
      <c r="K8" s="81"/>
      <c r="N8" s="51"/>
      <c r="O8" s="46"/>
      <c r="P8" s="47"/>
      <c r="Q8" s="54"/>
      <c r="R8" s="46"/>
      <c r="S8" s="46"/>
    </row>
    <row r="9" spans="1:19" x14ac:dyDescent="0.2">
      <c r="A9" s="4" t="s">
        <v>0</v>
      </c>
      <c r="B9" s="5" t="s">
        <v>13</v>
      </c>
      <c r="C9" s="6"/>
      <c r="D9" s="6"/>
      <c r="E9" s="6"/>
      <c r="F9" s="6"/>
      <c r="G9" s="6"/>
      <c r="H9" s="6"/>
      <c r="I9" s="7"/>
      <c r="J9" s="8" t="s">
        <v>21</v>
      </c>
      <c r="K9" s="7" t="s">
        <v>22</v>
      </c>
      <c r="N9" s="51"/>
      <c r="O9" s="46"/>
      <c r="P9" s="47"/>
      <c r="Q9" s="54"/>
      <c r="R9" s="46"/>
      <c r="S9" s="46"/>
    </row>
    <row r="10" spans="1:19" x14ac:dyDescent="0.2">
      <c r="A10" s="4" t="s">
        <v>1</v>
      </c>
      <c r="B10" s="5" t="s">
        <v>14</v>
      </c>
      <c r="C10" s="6"/>
      <c r="D10" s="9"/>
      <c r="E10" s="10"/>
      <c r="F10" s="6"/>
      <c r="G10" s="6"/>
      <c r="H10" s="6"/>
      <c r="I10" s="7"/>
      <c r="J10" s="8" t="s">
        <v>21</v>
      </c>
      <c r="K10" s="7" t="s">
        <v>22</v>
      </c>
      <c r="N10" s="51"/>
      <c r="O10" s="46"/>
      <c r="P10" s="47"/>
      <c r="Q10" s="54"/>
      <c r="R10" s="46"/>
      <c r="S10" s="46"/>
    </row>
    <row r="11" spans="1:19" x14ac:dyDescent="0.2">
      <c r="A11" s="4" t="s">
        <v>2</v>
      </c>
      <c r="B11" s="5" t="s">
        <v>106</v>
      </c>
      <c r="C11" s="6"/>
      <c r="D11" s="9"/>
      <c r="E11" s="10"/>
      <c r="F11" s="6"/>
      <c r="G11" s="6"/>
      <c r="H11" s="6"/>
      <c r="I11" s="7"/>
      <c r="J11" s="8" t="s">
        <v>21</v>
      </c>
      <c r="K11" s="7" t="s">
        <v>22</v>
      </c>
      <c r="N11" s="51"/>
      <c r="O11" s="46"/>
      <c r="P11" s="47"/>
      <c r="Q11" s="54"/>
      <c r="R11" s="46"/>
      <c r="S11" s="46"/>
    </row>
    <row r="12" spans="1:19" x14ac:dyDescent="0.2">
      <c r="A12" s="4" t="s">
        <v>3</v>
      </c>
      <c r="B12" s="5" t="s">
        <v>107</v>
      </c>
      <c r="C12" s="6"/>
      <c r="D12" s="9"/>
      <c r="E12" s="10"/>
      <c r="F12" s="6"/>
      <c r="G12" s="6"/>
      <c r="H12" s="6"/>
      <c r="I12" s="7"/>
      <c r="J12" s="8" t="s">
        <v>21</v>
      </c>
      <c r="K12" s="7" t="s">
        <v>22</v>
      </c>
      <c r="N12" s="51"/>
      <c r="O12" s="46"/>
      <c r="P12" s="47"/>
      <c r="Q12" s="54"/>
      <c r="R12" s="46"/>
      <c r="S12" s="46"/>
    </row>
    <row r="13" spans="1:19" x14ac:dyDescent="0.2">
      <c r="A13" s="4" t="s">
        <v>7</v>
      </c>
      <c r="B13" s="5" t="s">
        <v>108</v>
      </c>
      <c r="C13" s="6"/>
      <c r="D13" s="9"/>
      <c r="E13" s="10"/>
      <c r="F13" s="6"/>
      <c r="G13" s="6"/>
      <c r="H13" s="6"/>
      <c r="I13" s="7"/>
      <c r="J13" s="8" t="s">
        <v>21</v>
      </c>
      <c r="K13" s="7" t="s">
        <v>22</v>
      </c>
      <c r="N13" s="51"/>
      <c r="O13" s="46"/>
      <c r="P13" s="47"/>
      <c r="Q13" s="54"/>
      <c r="R13" s="46"/>
      <c r="S13" s="46"/>
    </row>
    <row r="14" spans="1:19" ht="14.25" customHeight="1" x14ac:dyDescent="0.2">
      <c r="A14" s="4" t="s">
        <v>15</v>
      </c>
      <c r="B14" s="555" t="s">
        <v>109</v>
      </c>
      <c r="C14" s="556"/>
      <c r="D14" s="556"/>
      <c r="E14" s="556"/>
      <c r="F14" s="556"/>
      <c r="G14" s="556"/>
      <c r="H14" s="556"/>
      <c r="I14" s="7"/>
      <c r="J14" s="8" t="s">
        <v>21</v>
      </c>
      <c r="K14" s="7" t="s">
        <v>22</v>
      </c>
      <c r="N14" s="51"/>
      <c r="O14" s="46"/>
      <c r="P14" s="47"/>
      <c r="Q14" s="54"/>
      <c r="R14" s="46"/>
      <c r="S14" s="46"/>
    </row>
    <row r="15" spans="1:19" ht="14.25" customHeight="1" x14ac:dyDescent="0.2">
      <c r="A15" s="4" t="s">
        <v>16</v>
      </c>
      <c r="B15" s="555" t="s">
        <v>110</v>
      </c>
      <c r="C15" s="556"/>
      <c r="D15" s="556"/>
      <c r="E15" s="556"/>
      <c r="F15" s="556"/>
      <c r="G15" s="556"/>
      <c r="H15" s="556"/>
      <c r="I15" s="7"/>
      <c r="J15" s="8" t="s">
        <v>21</v>
      </c>
      <c r="K15" s="7" t="s">
        <v>22</v>
      </c>
      <c r="N15" s="51"/>
      <c r="O15" s="46"/>
      <c r="P15" s="47"/>
      <c r="Q15" s="54"/>
      <c r="R15" s="46"/>
      <c r="S15" s="46"/>
    </row>
    <row r="16" spans="1:19" ht="14.25" customHeight="1" x14ac:dyDescent="0.2">
      <c r="A16" s="85" t="s">
        <v>17</v>
      </c>
      <c r="B16" s="555" t="s">
        <v>111</v>
      </c>
      <c r="C16" s="556"/>
      <c r="D16" s="556"/>
      <c r="E16" s="556"/>
      <c r="F16" s="556"/>
      <c r="G16" s="556"/>
      <c r="H16" s="556"/>
      <c r="I16" s="7"/>
      <c r="J16" s="8" t="s">
        <v>21</v>
      </c>
      <c r="K16" s="7" t="s">
        <v>22</v>
      </c>
      <c r="N16" s="51"/>
      <c r="O16" s="46"/>
      <c r="P16" s="47"/>
      <c r="Q16" s="54"/>
      <c r="R16" s="46"/>
      <c r="S16" s="46"/>
    </row>
    <row r="17" spans="1:19" ht="14.25" customHeight="1" x14ac:dyDescent="0.2">
      <c r="A17" s="85" t="s">
        <v>18</v>
      </c>
      <c r="B17" s="555" t="s">
        <v>112</v>
      </c>
      <c r="C17" s="556"/>
      <c r="D17" s="556"/>
      <c r="E17" s="556"/>
      <c r="F17" s="556"/>
      <c r="G17" s="556"/>
      <c r="H17" s="556"/>
      <c r="I17" s="7"/>
      <c r="J17" s="8" t="s">
        <v>21</v>
      </c>
      <c r="K17" s="7" t="s">
        <v>22</v>
      </c>
      <c r="N17" s="51"/>
      <c r="O17" s="46"/>
      <c r="P17" s="47"/>
      <c r="Q17" s="54"/>
      <c r="R17" s="46"/>
      <c r="S17" s="46"/>
    </row>
    <row r="18" spans="1:19" ht="14.25" customHeight="1" x14ac:dyDescent="0.2">
      <c r="A18" s="11" t="s">
        <v>19</v>
      </c>
      <c r="B18" s="557" t="s">
        <v>113</v>
      </c>
      <c r="C18" s="558"/>
      <c r="D18" s="558"/>
      <c r="E18" s="558"/>
      <c r="F18" s="558"/>
      <c r="G18" s="558"/>
      <c r="H18" s="558"/>
      <c r="I18" s="44"/>
      <c r="J18" s="13" t="s">
        <v>21</v>
      </c>
      <c r="K18" s="12" t="s">
        <v>22</v>
      </c>
      <c r="N18" s="51"/>
      <c r="O18" s="46"/>
      <c r="P18" s="47"/>
      <c r="Q18" s="54"/>
      <c r="R18" s="46"/>
      <c r="S18" s="46"/>
    </row>
    <row r="19" spans="1:19" ht="14.25" customHeight="1" x14ac:dyDescent="0.2">
      <c r="A19" s="14" t="s">
        <v>114</v>
      </c>
      <c r="B19" s="15" t="s">
        <v>115</v>
      </c>
      <c r="C19" s="16"/>
      <c r="D19" s="17"/>
      <c r="E19" s="17"/>
      <c r="F19" s="551"/>
      <c r="G19" s="551"/>
      <c r="H19" s="552"/>
      <c r="I19" s="18" t="s">
        <v>23</v>
      </c>
      <c r="J19" s="19" t="s">
        <v>21</v>
      </c>
      <c r="K19" s="18" t="s">
        <v>22</v>
      </c>
      <c r="N19" s="51"/>
      <c r="O19" s="46"/>
      <c r="P19" s="47"/>
      <c r="Q19" s="54"/>
      <c r="R19" s="46"/>
      <c r="S19" s="46"/>
    </row>
    <row r="20" spans="1:19" ht="14.25" customHeight="1" x14ac:dyDescent="0.2">
      <c r="A20" s="14" t="s">
        <v>116</v>
      </c>
      <c r="B20" s="15" t="s">
        <v>117</v>
      </c>
      <c r="C20" s="16"/>
      <c r="D20" s="17"/>
      <c r="E20" s="17"/>
      <c r="F20" s="551"/>
      <c r="G20" s="551"/>
      <c r="H20" s="552"/>
      <c r="I20" s="18" t="s">
        <v>23</v>
      </c>
      <c r="J20" s="19" t="s">
        <v>21</v>
      </c>
      <c r="K20" s="18" t="s">
        <v>22</v>
      </c>
      <c r="N20" s="51"/>
      <c r="O20" s="46"/>
      <c r="P20" s="47"/>
      <c r="Q20" s="54"/>
      <c r="R20" s="46"/>
      <c r="S20" s="46"/>
    </row>
    <row r="21" spans="1:19" ht="14.25" customHeight="1" x14ac:dyDescent="0.2">
      <c r="A21" s="20" t="s">
        <v>118</v>
      </c>
      <c r="B21" s="21" t="s">
        <v>117</v>
      </c>
      <c r="C21" s="22"/>
      <c r="D21" s="23"/>
      <c r="E21" s="23"/>
      <c r="F21" s="553"/>
      <c r="G21" s="553"/>
      <c r="H21" s="554"/>
      <c r="I21" s="24" t="s">
        <v>23</v>
      </c>
      <c r="J21" s="25" t="s">
        <v>21</v>
      </c>
      <c r="K21" s="24" t="s">
        <v>22</v>
      </c>
      <c r="N21" s="51"/>
      <c r="O21" s="46"/>
      <c r="P21" s="47"/>
      <c r="Q21" s="54"/>
      <c r="R21" s="46"/>
      <c r="S21" s="46"/>
    </row>
    <row r="22" spans="1:19" x14ac:dyDescent="0.2">
      <c r="A22" s="11" t="s">
        <v>20</v>
      </c>
      <c r="B22" s="95" t="s">
        <v>119</v>
      </c>
      <c r="C22" s="96"/>
      <c r="D22" s="97"/>
      <c r="E22" s="98"/>
      <c r="F22" s="96"/>
      <c r="G22" s="96"/>
      <c r="H22" s="96"/>
      <c r="I22" s="44"/>
      <c r="J22" s="13" t="s">
        <v>21</v>
      </c>
      <c r="K22" s="12" t="s">
        <v>22</v>
      </c>
      <c r="N22" s="51"/>
      <c r="O22" s="46"/>
      <c r="P22" s="47"/>
      <c r="Q22" s="54"/>
      <c r="R22" s="46"/>
      <c r="S22" s="46"/>
    </row>
    <row r="23" spans="1:19" ht="14.25" customHeight="1" x14ac:dyDescent="0.2">
      <c r="A23" s="14" t="s">
        <v>120</v>
      </c>
      <c r="B23" s="15" t="s">
        <v>122</v>
      </c>
      <c r="C23" s="16"/>
      <c r="D23" s="17"/>
      <c r="E23" s="17"/>
      <c r="F23" s="551"/>
      <c r="G23" s="551"/>
      <c r="H23" s="552"/>
      <c r="I23" s="18" t="s">
        <v>23</v>
      </c>
      <c r="J23" s="19" t="s">
        <v>21</v>
      </c>
      <c r="K23" s="18" t="s">
        <v>22</v>
      </c>
      <c r="N23" s="51"/>
      <c r="O23" s="566"/>
      <c r="P23" s="566"/>
      <c r="Q23" s="566"/>
      <c r="R23" s="566"/>
      <c r="S23" s="566"/>
    </row>
    <row r="24" spans="1:19" x14ac:dyDescent="0.2">
      <c r="A24" s="20" t="s">
        <v>121</v>
      </c>
      <c r="B24" s="21" t="s">
        <v>122</v>
      </c>
      <c r="C24" s="22"/>
      <c r="D24" s="23"/>
      <c r="E24" s="23"/>
      <c r="F24" s="99"/>
      <c r="G24" s="99"/>
      <c r="H24" s="100"/>
      <c r="I24" s="24" t="s">
        <v>23</v>
      </c>
      <c r="J24" s="25" t="s">
        <v>21</v>
      </c>
      <c r="K24" s="24" t="s">
        <v>22</v>
      </c>
      <c r="N24" s="45"/>
      <c r="O24" s="566"/>
      <c r="P24" s="566"/>
      <c r="Q24" s="566"/>
      <c r="R24" s="566"/>
      <c r="S24" s="566"/>
    </row>
    <row r="25" spans="1:19" ht="14.25" customHeight="1" x14ac:dyDescent="0.2">
      <c r="A25" s="85" t="s">
        <v>81</v>
      </c>
      <c r="B25" s="555" t="s">
        <v>123</v>
      </c>
      <c r="C25" s="556"/>
      <c r="D25" s="556"/>
      <c r="E25" s="556"/>
      <c r="F25" s="556"/>
      <c r="G25" s="556"/>
      <c r="H25" s="556"/>
      <c r="I25" s="7"/>
      <c r="J25" s="8" t="s">
        <v>21</v>
      </c>
      <c r="K25" s="24" t="s">
        <v>22</v>
      </c>
      <c r="N25" s="51"/>
      <c r="O25" s="46"/>
      <c r="P25" s="47"/>
      <c r="Q25" s="54"/>
      <c r="R25" s="46"/>
      <c r="S25" s="46"/>
    </row>
    <row r="26" spans="1:19" ht="7.5" customHeight="1" x14ac:dyDescent="0.2">
      <c r="A26" s="82"/>
      <c r="B26" s="83"/>
      <c r="C26" s="83"/>
      <c r="D26" s="84"/>
      <c r="E26" s="84"/>
      <c r="F26" s="84"/>
      <c r="G26" s="84"/>
      <c r="H26" s="84"/>
      <c r="I26" s="84"/>
      <c r="J26" s="84"/>
      <c r="K26" s="84"/>
      <c r="N26" s="45"/>
      <c r="O26" s="566"/>
      <c r="P26" s="566"/>
      <c r="Q26" s="566"/>
      <c r="R26" s="566"/>
      <c r="S26" s="566"/>
    </row>
    <row r="27" spans="1:19" ht="14.1" customHeight="1" x14ac:dyDescent="0.2">
      <c r="A27" s="3">
        <v>2</v>
      </c>
      <c r="B27" s="567" t="s">
        <v>124</v>
      </c>
      <c r="C27" s="568"/>
      <c r="D27" s="568"/>
      <c r="E27" s="568"/>
      <c r="F27" s="568"/>
      <c r="G27" s="68"/>
      <c r="H27" s="26"/>
      <c r="I27" s="26"/>
      <c r="J27" s="26"/>
      <c r="K27" s="26"/>
      <c r="N27" s="51"/>
      <c r="O27" s="566"/>
      <c r="P27" s="566"/>
      <c r="Q27" s="566"/>
      <c r="R27" s="566"/>
      <c r="S27" s="566"/>
    </row>
    <row r="28" spans="1:19" ht="13.5" customHeight="1" x14ac:dyDescent="0.2">
      <c r="A28" s="85" t="s">
        <v>4</v>
      </c>
      <c r="B28" s="569" t="s">
        <v>125</v>
      </c>
      <c r="C28" s="569"/>
      <c r="D28" s="569"/>
      <c r="E28" s="569"/>
      <c r="F28" s="569"/>
      <c r="G28" s="569"/>
      <c r="H28" s="569"/>
      <c r="I28" s="569"/>
      <c r="J28" s="8" t="s">
        <v>21</v>
      </c>
      <c r="K28" s="27" t="s">
        <v>22</v>
      </c>
      <c r="N28" s="45"/>
      <c r="O28" s="46"/>
      <c r="P28" s="47"/>
      <c r="Q28" s="530"/>
      <c r="R28" s="530"/>
      <c r="S28" s="530"/>
    </row>
    <row r="29" spans="1:19" ht="13.5" customHeight="1" x14ac:dyDescent="0.2">
      <c r="A29" s="4" t="s">
        <v>5</v>
      </c>
      <c r="B29" s="569" t="s">
        <v>73</v>
      </c>
      <c r="C29" s="569"/>
      <c r="D29" s="569"/>
      <c r="E29" s="569"/>
      <c r="F29" s="569"/>
      <c r="G29" s="569"/>
      <c r="H29" s="569"/>
      <c r="I29" s="569"/>
      <c r="J29" s="8" t="s">
        <v>21</v>
      </c>
      <c r="K29" s="27" t="s">
        <v>22</v>
      </c>
      <c r="N29" s="45"/>
      <c r="O29" s="46"/>
      <c r="P29" s="47"/>
      <c r="Q29" s="530"/>
      <c r="R29" s="530"/>
      <c r="S29" s="530"/>
    </row>
    <row r="30" spans="1:19" ht="13.5" customHeight="1" x14ac:dyDescent="0.2">
      <c r="A30" s="4" t="s">
        <v>6</v>
      </c>
      <c r="B30" s="569" t="s">
        <v>126</v>
      </c>
      <c r="C30" s="569"/>
      <c r="D30" s="569"/>
      <c r="E30" s="569"/>
      <c r="F30" s="569"/>
      <c r="G30" s="569"/>
      <c r="H30" s="569"/>
      <c r="I30" s="569"/>
      <c r="J30" s="8" t="s">
        <v>21</v>
      </c>
      <c r="K30" s="27" t="s">
        <v>22</v>
      </c>
      <c r="N30" s="45"/>
      <c r="O30" s="46"/>
      <c r="P30" s="47"/>
      <c r="Q30" s="63"/>
      <c r="R30" s="63"/>
      <c r="S30" s="63"/>
    </row>
    <row r="31" spans="1:19" x14ac:dyDescent="0.2">
      <c r="A31" s="85" t="s">
        <v>8</v>
      </c>
      <c r="B31" s="569" t="s">
        <v>127</v>
      </c>
      <c r="C31" s="569"/>
      <c r="D31" s="569"/>
      <c r="E31" s="569"/>
      <c r="F31" s="569"/>
      <c r="G31" s="569"/>
      <c r="H31" s="569"/>
      <c r="I31" s="569"/>
      <c r="J31" s="8" t="s">
        <v>21</v>
      </c>
      <c r="K31" s="27" t="s">
        <v>22</v>
      </c>
      <c r="N31" s="45"/>
      <c r="O31" s="46"/>
      <c r="P31" s="47"/>
      <c r="Q31" s="63"/>
      <c r="R31" s="63"/>
      <c r="S31" s="63"/>
    </row>
    <row r="32" spans="1:19" ht="13.5" customHeight="1" x14ac:dyDescent="0.2">
      <c r="A32" s="4" t="s">
        <v>24</v>
      </c>
      <c r="B32" s="575" t="s">
        <v>162</v>
      </c>
      <c r="C32" s="575"/>
      <c r="D32" s="575"/>
      <c r="E32" s="575"/>
      <c r="F32" s="575"/>
      <c r="G32" s="575"/>
      <c r="H32" s="575"/>
      <c r="I32" s="575"/>
      <c r="J32" s="8" t="s">
        <v>21</v>
      </c>
      <c r="K32" s="27" t="s">
        <v>22</v>
      </c>
      <c r="N32" s="45"/>
      <c r="O32" s="46"/>
      <c r="P32" s="47"/>
      <c r="Q32" s="122"/>
      <c r="R32" s="122"/>
      <c r="S32" s="122"/>
    </row>
    <row r="33" spans="1:19" ht="13.5" customHeight="1" x14ac:dyDescent="0.2">
      <c r="A33" s="4" t="s">
        <v>25</v>
      </c>
      <c r="B33" s="575" t="s">
        <v>163</v>
      </c>
      <c r="C33" s="575"/>
      <c r="D33" s="575"/>
      <c r="E33" s="575"/>
      <c r="F33" s="575"/>
      <c r="G33" s="575"/>
      <c r="H33" s="575"/>
      <c r="I33" s="575"/>
      <c r="J33" s="8" t="s">
        <v>21</v>
      </c>
      <c r="K33" s="27" t="s">
        <v>22</v>
      </c>
      <c r="N33" s="45"/>
      <c r="O33" s="46"/>
      <c r="P33" s="47"/>
      <c r="Q33" s="63"/>
      <c r="R33" s="63"/>
      <c r="S33" s="63"/>
    </row>
    <row r="34" spans="1:19" ht="13.5" customHeight="1" x14ac:dyDescent="0.2">
      <c r="A34" s="85" t="s">
        <v>87</v>
      </c>
      <c r="B34" s="575" t="s">
        <v>128</v>
      </c>
      <c r="C34" s="575"/>
      <c r="D34" s="575"/>
      <c r="E34" s="575"/>
      <c r="F34" s="575"/>
      <c r="G34" s="575"/>
      <c r="H34" s="575"/>
      <c r="I34" s="575"/>
      <c r="J34" s="8" t="s">
        <v>21</v>
      </c>
      <c r="K34" s="27" t="s">
        <v>22</v>
      </c>
      <c r="N34" s="45"/>
      <c r="O34" s="46"/>
      <c r="P34" s="47"/>
      <c r="Q34" s="63"/>
      <c r="R34" s="63"/>
      <c r="S34" s="63"/>
    </row>
    <row r="35" spans="1:19" ht="13.5" customHeight="1" x14ac:dyDescent="0.2">
      <c r="A35" s="4" t="s">
        <v>151</v>
      </c>
      <c r="B35" s="575" t="s">
        <v>74</v>
      </c>
      <c r="C35" s="575"/>
      <c r="D35" s="575"/>
      <c r="E35" s="575"/>
      <c r="F35" s="575"/>
      <c r="G35" s="575"/>
      <c r="H35" s="575"/>
      <c r="I35" s="575"/>
      <c r="J35" s="8" t="s">
        <v>21</v>
      </c>
      <c r="K35" s="27" t="s">
        <v>22</v>
      </c>
      <c r="N35" s="45"/>
      <c r="O35" s="46"/>
      <c r="P35" s="47"/>
      <c r="Q35" s="63"/>
      <c r="R35" s="63"/>
      <c r="S35" s="63"/>
    </row>
    <row r="36" spans="1:19" ht="13.5" customHeight="1" x14ac:dyDescent="0.2">
      <c r="A36" s="4" t="s">
        <v>164</v>
      </c>
      <c r="B36" s="569" t="s">
        <v>26</v>
      </c>
      <c r="C36" s="569"/>
      <c r="D36" s="569"/>
      <c r="E36" s="569"/>
      <c r="F36" s="569"/>
      <c r="G36" s="569"/>
      <c r="H36" s="569"/>
      <c r="I36" s="569"/>
      <c r="J36" s="8" t="s">
        <v>21</v>
      </c>
      <c r="K36" s="27" t="s">
        <v>22</v>
      </c>
      <c r="N36" s="45"/>
      <c r="O36" s="46"/>
      <c r="P36" s="47"/>
      <c r="Q36" s="63"/>
      <c r="R36" s="63"/>
      <c r="S36" s="63"/>
    </row>
    <row r="37" spans="1:19" ht="7.5" customHeight="1" x14ac:dyDescent="0.2">
      <c r="A37" s="28"/>
      <c r="B37" s="29"/>
      <c r="C37" s="29"/>
      <c r="D37" s="30"/>
      <c r="E37" s="30"/>
      <c r="F37" s="30"/>
      <c r="G37" s="30"/>
      <c r="H37" s="30"/>
      <c r="I37" s="30"/>
      <c r="J37" s="30"/>
      <c r="K37" s="30"/>
      <c r="N37" s="45"/>
      <c r="O37" s="46"/>
      <c r="P37" s="47"/>
      <c r="Q37" s="63"/>
      <c r="R37" s="63"/>
      <c r="S37" s="63"/>
    </row>
    <row r="38" spans="1:19" ht="14.1" customHeight="1" x14ac:dyDescent="0.2">
      <c r="A38" s="3" t="s">
        <v>32</v>
      </c>
      <c r="B38" s="567" t="s">
        <v>165</v>
      </c>
      <c r="C38" s="568"/>
      <c r="D38" s="568"/>
      <c r="E38" s="568"/>
      <c r="F38" s="568"/>
      <c r="G38" s="68"/>
      <c r="H38" s="26"/>
      <c r="I38" s="26"/>
      <c r="J38" s="26"/>
      <c r="K38" s="26"/>
      <c r="N38" s="51"/>
      <c r="O38" s="566"/>
      <c r="P38" s="566"/>
      <c r="Q38" s="566"/>
      <c r="R38" s="566"/>
      <c r="S38" s="566"/>
    </row>
    <row r="39" spans="1:19" ht="28.35" customHeight="1" x14ac:dyDescent="0.2">
      <c r="A39" s="85" t="s">
        <v>28</v>
      </c>
      <c r="B39" s="648" t="s">
        <v>229</v>
      </c>
      <c r="C39" s="648"/>
      <c r="D39" s="648"/>
      <c r="E39" s="648"/>
      <c r="F39" s="648"/>
      <c r="G39" s="648"/>
      <c r="H39" s="648"/>
      <c r="I39" s="648"/>
      <c r="J39" s="8" t="s">
        <v>21</v>
      </c>
      <c r="K39" s="27" t="s">
        <v>22</v>
      </c>
      <c r="N39" s="45"/>
      <c r="O39" s="46"/>
      <c r="P39" s="47"/>
      <c r="Q39" s="530"/>
      <c r="R39" s="530"/>
      <c r="S39" s="530"/>
    </row>
    <row r="40" spans="1:19" ht="27.95" customHeight="1" x14ac:dyDescent="0.2">
      <c r="A40" s="85" t="s">
        <v>58</v>
      </c>
      <c r="B40" s="648" t="s">
        <v>232</v>
      </c>
      <c r="C40" s="648"/>
      <c r="D40" s="648"/>
      <c r="E40" s="648"/>
      <c r="F40" s="648"/>
      <c r="G40" s="648"/>
      <c r="H40" s="648"/>
      <c r="I40" s="648"/>
      <c r="J40" s="8" t="s">
        <v>21</v>
      </c>
      <c r="K40" s="27" t="s">
        <v>22</v>
      </c>
      <c r="N40" s="45"/>
      <c r="O40" s="46"/>
      <c r="P40" s="47"/>
      <c r="Q40" s="530"/>
      <c r="R40" s="530"/>
      <c r="S40" s="530"/>
    </row>
    <row r="41" spans="1:19" ht="15" thickBot="1" x14ac:dyDescent="0.25">
      <c r="A41" s="85" t="s">
        <v>166</v>
      </c>
      <c r="B41" s="648" t="s">
        <v>223</v>
      </c>
      <c r="C41" s="648"/>
      <c r="D41" s="648"/>
      <c r="E41" s="648"/>
      <c r="F41" s="648"/>
      <c r="G41" s="648"/>
      <c r="H41" s="648"/>
      <c r="I41" s="648"/>
      <c r="J41" s="8" t="s">
        <v>21</v>
      </c>
      <c r="K41" s="27" t="s">
        <v>22</v>
      </c>
      <c r="N41" s="45"/>
      <c r="O41" s="46"/>
      <c r="P41" s="47"/>
      <c r="Q41" s="63"/>
      <c r="R41" s="63"/>
      <c r="S41" s="63"/>
    </row>
    <row r="42" spans="1:19" s="42" customFormat="1" ht="16.5" thickTop="1" x14ac:dyDescent="0.2">
      <c r="A42" s="118"/>
      <c r="B42" s="649" t="s">
        <v>167</v>
      </c>
      <c r="C42" s="649"/>
      <c r="D42" s="650"/>
      <c r="E42" s="650"/>
      <c r="F42" s="650"/>
      <c r="G42" s="650"/>
      <c r="H42" s="650"/>
      <c r="I42" s="650"/>
      <c r="J42" s="119" t="s">
        <v>21</v>
      </c>
      <c r="K42" s="120" t="s">
        <v>22</v>
      </c>
    </row>
    <row r="43" spans="1:19" ht="14.1" customHeight="1" x14ac:dyDescent="0.2">
      <c r="A43" s="86"/>
      <c r="B43" s="563" t="s">
        <v>33</v>
      </c>
      <c r="C43" s="563"/>
      <c r="D43" s="563"/>
      <c r="E43" s="563"/>
      <c r="F43" s="563"/>
      <c r="G43" s="87"/>
      <c r="H43" s="88"/>
      <c r="I43" s="88"/>
      <c r="J43" s="121" t="s">
        <v>21</v>
      </c>
      <c r="K43" s="89" t="s">
        <v>22</v>
      </c>
      <c r="N43" s="51"/>
      <c r="O43" s="67"/>
      <c r="P43" s="67"/>
      <c r="Q43" s="67"/>
      <c r="R43" s="67"/>
      <c r="S43" s="67"/>
    </row>
    <row r="44" spans="1:19" ht="7.5" customHeight="1" x14ac:dyDescent="0.2">
      <c r="A44" s="82"/>
      <c r="B44" s="90"/>
      <c r="C44" s="90"/>
      <c r="D44" s="84"/>
      <c r="E44" s="84"/>
      <c r="F44" s="84"/>
      <c r="G44" s="84"/>
      <c r="H44" s="84"/>
      <c r="I44" s="84"/>
      <c r="J44" s="84"/>
      <c r="K44" s="84"/>
      <c r="N44" s="45"/>
      <c r="O44" s="46"/>
      <c r="P44" s="47"/>
      <c r="Q44" s="530"/>
      <c r="R44" s="530"/>
      <c r="S44" s="530"/>
    </row>
    <row r="45" spans="1:19" x14ac:dyDescent="0.2">
      <c r="A45" s="147"/>
      <c r="B45" s="148" t="s">
        <v>176</v>
      </c>
      <c r="C45" s="149"/>
      <c r="D45" s="150"/>
      <c r="E45" s="150"/>
      <c r="F45" s="150"/>
      <c r="G45" s="150"/>
      <c r="H45" s="150"/>
      <c r="I45" s="150"/>
      <c r="J45" s="150"/>
      <c r="K45" s="150"/>
      <c r="L45" s="123"/>
      <c r="N45" s="45"/>
      <c r="O45" s="46"/>
      <c r="P45" s="47"/>
      <c r="Q45" s="122"/>
      <c r="R45" s="122"/>
      <c r="S45" s="122"/>
    </row>
    <row r="46" spans="1:19" x14ac:dyDescent="0.2">
      <c r="A46" s="38" t="s">
        <v>34</v>
      </c>
      <c r="B46" s="597" t="s">
        <v>35</v>
      </c>
      <c r="C46" s="598"/>
      <c r="D46" s="598"/>
      <c r="E46" s="598"/>
      <c r="F46" s="598"/>
      <c r="G46" s="125"/>
      <c r="H46" s="37"/>
      <c r="I46" s="37"/>
      <c r="J46" s="37"/>
      <c r="K46" s="37"/>
    </row>
    <row r="47" spans="1:19" x14ac:dyDescent="0.2">
      <c r="A47" s="632" t="s">
        <v>36</v>
      </c>
      <c r="B47" s="588" t="s">
        <v>217</v>
      </c>
      <c r="C47" s="589"/>
      <c r="D47" s="589"/>
      <c r="E47" s="589"/>
      <c r="F47" s="590" t="s">
        <v>37</v>
      </c>
      <c r="G47" s="590"/>
      <c r="H47" s="593" t="s">
        <v>38</v>
      </c>
      <c r="I47" s="593" t="s">
        <v>39</v>
      </c>
      <c r="J47" s="593" t="s">
        <v>40</v>
      </c>
      <c r="K47" s="586" t="s">
        <v>41</v>
      </c>
    </row>
    <row r="48" spans="1:19" x14ac:dyDescent="0.2">
      <c r="A48" s="633"/>
      <c r="B48" s="595" t="s">
        <v>218</v>
      </c>
      <c r="C48" s="596"/>
      <c r="D48" s="596"/>
      <c r="E48" s="596"/>
      <c r="F48" s="646"/>
      <c r="G48" s="646"/>
      <c r="H48" s="594"/>
      <c r="I48" s="594"/>
      <c r="J48" s="594"/>
      <c r="K48" s="587"/>
    </row>
    <row r="49" spans="1:11" x14ac:dyDescent="0.2">
      <c r="A49" s="33" t="s">
        <v>44</v>
      </c>
      <c r="B49" s="31" t="s">
        <v>64</v>
      </c>
      <c r="C49" s="31"/>
      <c r="D49" s="32"/>
      <c r="E49" s="32"/>
      <c r="F49" s="32"/>
      <c r="G49" s="32"/>
      <c r="H49" s="601" t="s">
        <v>184</v>
      </c>
      <c r="I49" s="638">
        <v>4</v>
      </c>
      <c r="J49" s="639">
        <v>2</v>
      </c>
      <c r="K49" s="640">
        <f>I49*J49</f>
        <v>8</v>
      </c>
    </row>
    <row r="50" spans="1:11" x14ac:dyDescent="0.2">
      <c r="A50" s="135"/>
      <c r="B50" s="136" t="s">
        <v>43</v>
      </c>
      <c r="C50" s="136"/>
      <c r="D50" s="131"/>
      <c r="E50" s="608" t="s">
        <v>204</v>
      </c>
      <c r="F50" s="608"/>
      <c r="G50" s="609"/>
      <c r="H50" s="577"/>
      <c r="I50" s="615"/>
      <c r="J50" s="617"/>
      <c r="K50" s="619"/>
    </row>
    <row r="51" spans="1:11" x14ac:dyDescent="0.2">
      <c r="A51" s="135"/>
      <c r="B51" s="136" t="s">
        <v>53</v>
      </c>
      <c r="C51" s="136"/>
      <c r="D51" s="131"/>
      <c r="E51" s="582" t="s">
        <v>37</v>
      </c>
      <c r="F51" s="582"/>
      <c r="G51" s="583"/>
      <c r="H51" s="577"/>
      <c r="I51" s="615"/>
      <c r="J51" s="617"/>
      <c r="K51" s="619"/>
    </row>
    <row r="52" spans="1:11" x14ac:dyDescent="0.2">
      <c r="A52" s="130"/>
      <c r="B52" s="131"/>
      <c r="C52" s="131"/>
      <c r="D52" s="131"/>
      <c r="E52" s="131"/>
      <c r="F52" s="131"/>
      <c r="G52" s="131"/>
      <c r="H52" s="577"/>
      <c r="I52" s="615"/>
      <c r="J52" s="617"/>
      <c r="K52" s="619"/>
    </row>
    <row r="53" spans="1:11" x14ac:dyDescent="0.2">
      <c r="A53" s="130"/>
      <c r="B53" s="126" t="s">
        <v>46</v>
      </c>
      <c r="C53" s="644" t="s">
        <v>186</v>
      </c>
      <c r="D53" s="644"/>
      <c r="E53" s="644"/>
      <c r="F53" s="644"/>
      <c r="G53" s="611"/>
      <c r="H53" s="577"/>
      <c r="I53" s="615"/>
      <c r="J53" s="617"/>
      <c r="K53" s="619"/>
    </row>
    <row r="54" spans="1:11" x14ac:dyDescent="0.2">
      <c r="A54" s="34"/>
      <c r="B54" s="127" t="s">
        <v>51</v>
      </c>
      <c r="C54" s="612" t="s">
        <v>187</v>
      </c>
      <c r="D54" s="612"/>
      <c r="E54" s="612"/>
      <c r="F54" s="612"/>
      <c r="G54" s="613"/>
      <c r="H54" s="602"/>
      <c r="I54" s="622"/>
      <c r="J54" s="623"/>
      <c r="K54" s="624"/>
    </row>
    <row r="55" spans="1:11" x14ac:dyDescent="0.2">
      <c r="A55" s="33" t="s">
        <v>47</v>
      </c>
      <c r="B55" s="31" t="s">
        <v>131</v>
      </c>
      <c r="C55" s="31"/>
      <c r="D55" s="32"/>
      <c r="E55" s="32"/>
      <c r="F55" s="32"/>
      <c r="G55" s="32"/>
      <c r="H55" s="601" t="s">
        <v>56</v>
      </c>
      <c r="I55" s="638">
        <v>3</v>
      </c>
      <c r="J55" s="639">
        <v>3</v>
      </c>
      <c r="K55" s="640">
        <f>I55*J55</f>
        <v>9</v>
      </c>
    </row>
    <row r="56" spans="1:11" x14ac:dyDescent="0.2">
      <c r="A56" s="135"/>
      <c r="B56" s="136" t="s">
        <v>133</v>
      </c>
      <c r="C56" s="136"/>
      <c r="D56" s="131"/>
      <c r="E56" s="608" t="s">
        <v>205</v>
      </c>
      <c r="F56" s="608"/>
      <c r="G56" s="609"/>
      <c r="H56" s="577"/>
      <c r="I56" s="615"/>
      <c r="J56" s="617"/>
      <c r="K56" s="619"/>
    </row>
    <row r="57" spans="1:11" x14ac:dyDescent="0.2">
      <c r="A57" s="135"/>
      <c r="B57" s="136" t="s">
        <v>53</v>
      </c>
      <c r="C57" s="136"/>
      <c r="D57" s="131"/>
      <c r="E57" s="582" t="s">
        <v>37</v>
      </c>
      <c r="F57" s="582"/>
      <c r="G57" s="583"/>
      <c r="H57" s="577"/>
      <c r="I57" s="615"/>
      <c r="J57" s="617"/>
      <c r="K57" s="619"/>
    </row>
    <row r="58" spans="1:11" x14ac:dyDescent="0.2">
      <c r="A58" s="130"/>
      <c r="B58" s="131"/>
      <c r="C58" s="131"/>
      <c r="D58" s="131"/>
      <c r="E58" s="131"/>
      <c r="F58" s="131"/>
      <c r="G58" s="131"/>
      <c r="H58" s="577"/>
      <c r="I58" s="615"/>
      <c r="J58" s="617"/>
      <c r="K58" s="619"/>
    </row>
    <row r="59" spans="1:11" x14ac:dyDescent="0.2">
      <c r="A59" s="130"/>
      <c r="B59" s="131"/>
      <c r="C59" s="131"/>
      <c r="D59" s="131"/>
      <c r="E59" s="131"/>
      <c r="F59" s="131"/>
      <c r="G59" s="131"/>
      <c r="H59" s="577"/>
      <c r="I59" s="615"/>
      <c r="J59" s="617"/>
      <c r="K59" s="619"/>
    </row>
    <row r="60" spans="1:11" ht="14.25" customHeight="1" x14ac:dyDescent="0.2">
      <c r="A60" s="130"/>
      <c r="B60" s="137" t="s">
        <v>45</v>
      </c>
      <c r="C60" s="644" t="s">
        <v>206</v>
      </c>
      <c r="D60" s="644"/>
      <c r="E60" s="644"/>
      <c r="F60" s="644"/>
      <c r="G60" s="644"/>
      <c r="H60" s="577"/>
      <c r="I60" s="615"/>
      <c r="J60" s="617"/>
      <c r="K60" s="619"/>
    </row>
    <row r="61" spans="1:11" ht="14.25" customHeight="1" x14ac:dyDescent="0.2">
      <c r="A61" s="130"/>
      <c r="B61" s="137" t="s">
        <v>46</v>
      </c>
      <c r="C61" s="644" t="s">
        <v>207</v>
      </c>
      <c r="D61" s="644"/>
      <c r="E61" s="644"/>
      <c r="F61" s="644"/>
      <c r="G61" s="644"/>
      <c r="H61" s="577"/>
      <c r="I61" s="615"/>
      <c r="J61" s="617"/>
      <c r="K61" s="619"/>
    </row>
    <row r="62" spans="1:11" ht="14.25" customHeight="1" x14ac:dyDescent="0.2">
      <c r="A62" s="34"/>
      <c r="B62" s="137" t="s">
        <v>51</v>
      </c>
      <c r="C62" s="644" t="s">
        <v>208</v>
      </c>
      <c r="D62" s="644"/>
      <c r="E62" s="644"/>
      <c r="F62" s="644"/>
      <c r="G62" s="644"/>
      <c r="H62" s="602"/>
      <c r="I62" s="622"/>
      <c r="J62" s="623"/>
      <c r="K62" s="624"/>
    </row>
    <row r="63" spans="1:11" x14ac:dyDescent="0.2">
      <c r="A63" s="33" t="s">
        <v>48</v>
      </c>
      <c r="B63" s="31" t="s">
        <v>101</v>
      </c>
      <c r="C63" s="31"/>
      <c r="D63" s="32"/>
      <c r="E63" s="32"/>
      <c r="F63" s="32"/>
      <c r="G63" s="32"/>
      <c r="H63" s="601" t="s">
        <v>56</v>
      </c>
      <c r="I63" s="638">
        <v>2</v>
      </c>
      <c r="J63" s="639">
        <v>3</v>
      </c>
      <c r="K63" s="640">
        <f>I63*J63</f>
        <v>6</v>
      </c>
    </row>
    <row r="64" spans="1:11" x14ac:dyDescent="0.2">
      <c r="A64" s="135"/>
      <c r="B64" s="606" t="s">
        <v>219</v>
      </c>
      <c r="C64" s="643"/>
      <c r="D64" s="643"/>
      <c r="E64" s="643"/>
      <c r="F64" s="608" t="s">
        <v>209</v>
      </c>
      <c r="G64" s="608"/>
      <c r="H64" s="577"/>
      <c r="I64" s="615"/>
      <c r="J64" s="617"/>
      <c r="K64" s="619"/>
    </row>
    <row r="65" spans="1:11" x14ac:dyDescent="0.2">
      <c r="A65" s="135"/>
      <c r="B65" s="136" t="s">
        <v>53</v>
      </c>
      <c r="C65" s="136"/>
      <c r="D65" s="131"/>
      <c r="E65" s="138"/>
      <c r="F65" s="582" t="s">
        <v>37</v>
      </c>
      <c r="G65" s="582"/>
      <c r="H65" s="577"/>
      <c r="I65" s="615"/>
      <c r="J65" s="617"/>
      <c r="K65" s="619"/>
    </row>
    <row r="66" spans="1:11" x14ac:dyDescent="0.2">
      <c r="A66" s="130"/>
      <c r="B66" s="131"/>
      <c r="C66" s="131"/>
      <c r="D66" s="131"/>
      <c r="E66" s="131"/>
      <c r="F66" s="131"/>
      <c r="G66" s="131"/>
      <c r="H66" s="577"/>
      <c r="I66" s="615"/>
      <c r="J66" s="617"/>
      <c r="K66" s="619"/>
    </row>
    <row r="67" spans="1:11" x14ac:dyDescent="0.2">
      <c r="A67" s="130"/>
      <c r="B67" s="137" t="s">
        <v>45</v>
      </c>
      <c r="C67" s="644" t="s">
        <v>210</v>
      </c>
      <c r="D67" s="644"/>
      <c r="E67" s="644"/>
      <c r="F67" s="644"/>
      <c r="G67" s="611"/>
      <c r="H67" s="577"/>
      <c r="I67" s="615"/>
      <c r="J67" s="617"/>
      <c r="K67" s="619"/>
    </row>
    <row r="68" spans="1:11" x14ac:dyDescent="0.2">
      <c r="A68" s="130"/>
      <c r="B68" s="137" t="s">
        <v>46</v>
      </c>
      <c r="C68" s="644" t="s">
        <v>211</v>
      </c>
      <c r="D68" s="644"/>
      <c r="E68" s="644"/>
      <c r="F68" s="644"/>
      <c r="G68" s="644"/>
      <c r="H68" s="577"/>
      <c r="I68" s="615"/>
      <c r="J68" s="617"/>
      <c r="K68" s="619"/>
    </row>
    <row r="69" spans="1:11" x14ac:dyDescent="0.2">
      <c r="A69" s="34"/>
      <c r="B69" s="127" t="s">
        <v>51</v>
      </c>
      <c r="C69" s="612" t="s">
        <v>212</v>
      </c>
      <c r="D69" s="612"/>
      <c r="E69" s="612"/>
      <c r="F69" s="612"/>
      <c r="G69" s="612"/>
      <c r="H69" s="602"/>
      <c r="I69" s="622"/>
      <c r="J69" s="623"/>
      <c r="K69" s="624"/>
    </row>
    <row r="70" spans="1:11" x14ac:dyDescent="0.2">
      <c r="A70" s="33" t="s">
        <v>49</v>
      </c>
      <c r="B70" s="31" t="s">
        <v>52</v>
      </c>
      <c r="C70" s="31"/>
      <c r="D70" s="32"/>
      <c r="E70" s="32"/>
      <c r="F70" s="32"/>
      <c r="G70" s="32"/>
      <c r="H70" s="601" t="s">
        <v>56</v>
      </c>
      <c r="I70" s="638">
        <v>2</v>
      </c>
      <c r="J70" s="639">
        <v>3</v>
      </c>
      <c r="K70" s="640">
        <f>I70*J70</f>
        <v>6</v>
      </c>
    </row>
    <row r="71" spans="1:11" x14ac:dyDescent="0.2">
      <c r="A71" s="135"/>
      <c r="B71" s="136" t="s">
        <v>43</v>
      </c>
      <c r="C71" s="136"/>
      <c r="D71" s="131"/>
      <c r="E71" s="608" t="s">
        <v>213</v>
      </c>
      <c r="F71" s="608"/>
      <c r="G71" s="609"/>
      <c r="H71" s="577"/>
      <c r="I71" s="615"/>
      <c r="J71" s="617"/>
      <c r="K71" s="619"/>
    </row>
    <row r="72" spans="1:11" x14ac:dyDescent="0.2">
      <c r="A72" s="135"/>
      <c r="B72" s="136" t="s">
        <v>53</v>
      </c>
      <c r="C72" s="136"/>
      <c r="D72" s="131"/>
      <c r="E72" s="582" t="s">
        <v>37</v>
      </c>
      <c r="F72" s="582"/>
      <c r="G72" s="583"/>
      <c r="H72" s="577"/>
      <c r="I72" s="615"/>
      <c r="J72" s="617"/>
      <c r="K72" s="619"/>
    </row>
    <row r="73" spans="1:11" x14ac:dyDescent="0.2">
      <c r="A73" s="130"/>
      <c r="B73" s="131"/>
      <c r="C73" s="131"/>
      <c r="D73" s="131"/>
      <c r="E73" s="131"/>
      <c r="F73" s="131"/>
      <c r="G73" s="131"/>
      <c r="H73" s="577"/>
      <c r="I73" s="615"/>
      <c r="J73" s="617"/>
      <c r="K73" s="619"/>
    </row>
    <row r="74" spans="1:11" x14ac:dyDescent="0.2">
      <c r="A74" s="130"/>
      <c r="B74" s="137" t="s">
        <v>45</v>
      </c>
      <c r="C74" s="644" t="s">
        <v>214</v>
      </c>
      <c r="D74" s="644"/>
      <c r="E74" s="644"/>
      <c r="F74" s="644"/>
      <c r="G74" s="644"/>
      <c r="H74" s="577"/>
      <c r="I74" s="615"/>
      <c r="J74" s="617"/>
      <c r="K74" s="619"/>
    </row>
    <row r="75" spans="1:11" x14ac:dyDescent="0.2">
      <c r="A75" s="130"/>
      <c r="B75" s="137" t="s">
        <v>46</v>
      </c>
      <c r="C75" s="644" t="s">
        <v>215</v>
      </c>
      <c r="D75" s="644"/>
      <c r="E75" s="644"/>
      <c r="F75" s="644"/>
      <c r="G75" s="644"/>
      <c r="H75" s="577"/>
      <c r="I75" s="615"/>
      <c r="J75" s="617"/>
      <c r="K75" s="619"/>
    </row>
    <row r="76" spans="1:11" ht="15" thickBot="1" x14ac:dyDescent="0.25">
      <c r="A76" s="34"/>
      <c r="B76" s="127" t="s">
        <v>51</v>
      </c>
      <c r="C76" s="644" t="s">
        <v>216</v>
      </c>
      <c r="D76" s="644"/>
      <c r="E76" s="644"/>
      <c r="F76" s="644"/>
      <c r="G76" s="644"/>
      <c r="H76" s="602"/>
      <c r="I76" s="622"/>
      <c r="J76" s="623"/>
      <c r="K76" s="624"/>
    </row>
    <row r="77" spans="1:11" ht="16.5" thickTop="1" x14ac:dyDescent="0.2">
      <c r="A77" s="141"/>
      <c r="B77" s="630" t="s">
        <v>220</v>
      </c>
      <c r="C77" s="630"/>
      <c r="D77" s="630"/>
      <c r="E77" s="630"/>
      <c r="F77" s="630"/>
      <c r="G77" s="631"/>
      <c r="H77" s="142"/>
      <c r="I77" s="143"/>
      <c r="J77" s="144"/>
      <c r="K77" s="35">
        <f>SUM(K49:K76)</f>
        <v>29</v>
      </c>
    </row>
  </sheetData>
  <mergeCells count="88">
    <mergeCell ref="Q44:S44"/>
    <mergeCell ref="B35:I35"/>
    <mergeCell ref="B36:I36"/>
    <mergeCell ref="B38:F38"/>
    <mergeCell ref="O38:S38"/>
    <mergeCell ref="B39:I39"/>
    <mergeCell ref="Q39:S39"/>
    <mergeCell ref="B40:I40"/>
    <mergeCell ref="Q40:S40"/>
    <mergeCell ref="B41:I41"/>
    <mergeCell ref="B42:I42"/>
    <mergeCell ref="B43:F43"/>
    <mergeCell ref="Q29:S29"/>
    <mergeCell ref="B30:I30"/>
    <mergeCell ref="B31:I31"/>
    <mergeCell ref="B33:I33"/>
    <mergeCell ref="B32:I32"/>
    <mergeCell ref="O26:S26"/>
    <mergeCell ref="B27:F27"/>
    <mergeCell ref="O27:S27"/>
    <mergeCell ref="B28:I28"/>
    <mergeCell ref="Q28:S28"/>
    <mergeCell ref="O24:S24"/>
    <mergeCell ref="B15:H15"/>
    <mergeCell ref="B16:H16"/>
    <mergeCell ref="B17:H17"/>
    <mergeCell ref="B18:H18"/>
    <mergeCell ref="F19:H19"/>
    <mergeCell ref="F20:H20"/>
    <mergeCell ref="F21:H21"/>
    <mergeCell ref="F23:H23"/>
    <mergeCell ref="O23:S23"/>
    <mergeCell ref="A1:K1"/>
    <mergeCell ref="A5:D5"/>
    <mergeCell ref="E5:H5"/>
    <mergeCell ref="A7:K7"/>
    <mergeCell ref="B8:D8"/>
    <mergeCell ref="A3:C3"/>
    <mergeCell ref="H47:H48"/>
    <mergeCell ref="I47:I48"/>
    <mergeCell ref="J47:J48"/>
    <mergeCell ref="K47:K48"/>
    <mergeCell ref="B14:H14"/>
    <mergeCell ref="B34:I34"/>
    <mergeCell ref="B25:H25"/>
    <mergeCell ref="B29:I29"/>
    <mergeCell ref="B46:F46"/>
    <mergeCell ref="I49:I54"/>
    <mergeCell ref="J49:J54"/>
    <mergeCell ref="K49:K54"/>
    <mergeCell ref="K63:K69"/>
    <mergeCell ref="J55:J62"/>
    <mergeCell ref="K55:K62"/>
    <mergeCell ref="J63:J69"/>
    <mergeCell ref="I55:I62"/>
    <mergeCell ref="I63:I69"/>
    <mergeCell ref="C60:G60"/>
    <mergeCell ref="C61:G61"/>
    <mergeCell ref="B64:E64"/>
    <mergeCell ref="F64:G64"/>
    <mergeCell ref="H49:H54"/>
    <mergeCell ref="H55:H62"/>
    <mergeCell ref="H63:H69"/>
    <mergeCell ref="A47:A48"/>
    <mergeCell ref="B47:E47"/>
    <mergeCell ref="F47:G48"/>
    <mergeCell ref="B48:E48"/>
    <mergeCell ref="B77:G77"/>
    <mergeCell ref="E50:G50"/>
    <mergeCell ref="E51:G51"/>
    <mergeCell ref="C53:G53"/>
    <mergeCell ref="C54:G54"/>
    <mergeCell ref="E56:G56"/>
    <mergeCell ref="F65:G65"/>
    <mergeCell ref="C69:G69"/>
    <mergeCell ref="C62:G62"/>
    <mergeCell ref="C68:G68"/>
    <mergeCell ref="C67:G67"/>
    <mergeCell ref="E57:G57"/>
    <mergeCell ref="H70:H76"/>
    <mergeCell ref="I70:I76"/>
    <mergeCell ref="J70:J76"/>
    <mergeCell ref="K70:K76"/>
    <mergeCell ref="E71:G71"/>
    <mergeCell ref="E72:G72"/>
    <mergeCell ref="C74:G74"/>
    <mergeCell ref="C75:G75"/>
    <mergeCell ref="C76:G76"/>
  </mergeCells>
  <pageMargins left="0.78740157480314965" right="0.78740157480314965" top="0.78740157480314965" bottom="0.78740157480314965" header="0.78740157480314965" footer="0.39370078740157483"/>
  <pageSetup paperSize="9" scale="85" fitToHeight="0" orientation="portrait" r:id="rId1"/>
  <headerFooter>
    <oddFooter>&amp;R&amp;"Arial,Standard"&amp;5Seite &amp;P/&amp;N</oddFooter>
    <firstHeader>&amp;R&amp;G</firstHeader>
    <firstFooter>&amp;L&amp;"Arial,Standard"&amp;5&amp;Z&amp;F</firstFooter>
  </headerFooter>
  <rowBreaks count="1" manualBreakCount="1">
    <brk id="43" max="10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5" name="Check Box 5">
              <controlPr defaultSize="0" autoFill="0" autoLine="0" autoPict="0">
                <anchor moveWithCells="1">
                  <from>
                    <xdr:col>9</xdr:col>
                    <xdr:colOff>76200</xdr:colOff>
                    <xdr:row>8</xdr:row>
                    <xdr:rowOff>0</xdr:rowOff>
                  </from>
                  <to>
                    <xdr:col>9</xdr:col>
                    <xdr:colOff>342900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6" name="Check Box 6">
              <controlPr defaultSize="0" autoFill="0" autoLine="0" autoPict="0">
                <anchor moveWithCells="1">
                  <from>
                    <xdr:col>9</xdr:col>
                    <xdr:colOff>76200</xdr:colOff>
                    <xdr:row>18</xdr:row>
                    <xdr:rowOff>0</xdr:rowOff>
                  </from>
                  <to>
                    <xdr:col>9</xdr:col>
                    <xdr:colOff>342900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7" name="Check Box 7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8" name="Check Box 8">
              <controlPr defaultSize="0" autoFill="0" autoLine="0" autoPict="0">
                <anchor moveWithCells="1">
                  <from>
                    <xdr:col>10</xdr:col>
                    <xdr:colOff>76200</xdr:colOff>
                    <xdr:row>8</xdr:row>
                    <xdr:rowOff>0</xdr:rowOff>
                  </from>
                  <to>
                    <xdr:col>10</xdr:col>
                    <xdr:colOff>342900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9" name="Check Box 9">
              <controlPr defaultSize="0" autoFill="0" autoLine="0" autoPict="0">
                <anchor moveWithCells="1">
                  <from>
                    <xdr:col>10</xdr:col>
                    <xdr:colOff>76200</xdr:colOff>
                    <xdr:row>18</xdr:row>
                    <xdr:rowOff>0</xdr:rowOff>
                  </from>
                  <to>
                    <xdr:col>10</xdr:col>
                    <xdr:colOff>342900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10" name="Check Box 10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1" name="Check Box 31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2" name="Check Box 32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3" name="Check Box 33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4" name="Check Box 34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5" name="Check Box 42">
              <controlPr defaultSize="0" autoFill="0" autoLine="0" autoPict="0">
                <anchor moveWithCells="1">
                  <from>
                    <xdr:col>8</xdr:col>
                    <xdr:colOff>28575</xdr:colOff>
                    <xdr:row>20</xdr:row>
                    <xdr:rowOff>9525</xdr:rowOff>
                  </from>
                  <to>
                    <xdr:col>8</xdr:col>
                    <xdr:colOff>295275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6" name="Check Box 47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9525</xdr:rowOff>
                  </from>
                  <to>
                    <xdr:col>9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7" name="Check Box 48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9525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8" name="Check Box 49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19" name="Check Box 50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0" name="Check Box 20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1" name="Check Box 21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2" name="Check Box 22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3" name="Check Box 40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4" name="Check Box 41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5" name="Check Box 25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6" name="Check Box 26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27" name="Check Box 27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28" name="Check Box 28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29" name="Check Box 29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0" name="Check Box 30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1" name="Check Box 11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2" name="Check Box 14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3" name="Check Box 33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4" name="Check Box 34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5" name="Check Box 35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6" name="Check Box 36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37" name="Check Box 37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38" name="Check Box 38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39" name="Check Box 39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0" name="Check Box 43">
              <controlPr defaultSize="0" autoFill="0" autoLine="0" autoPict="0">
                <anchor moveWithCells="1">
                  <from>
                    <xdr:col>8</xdr:col>
                    <xdr:colOff>28575</xdr:colOff>
                    <xdr:row>22</xdr:row>
                    <xdr:rowOff>0</xdr:rowOff>
                  </from>
                  <to>
                    <xdr:col>8</xdr:col>
                    <xdr:colOff>295275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1" name="Check Box 41">
              <controlPr defaultSize="0" autoFill="0" autoLine="0" autoPict="0">
                <anchor moveWithCells="1">
                  <from>
                    <xdr:col>9</xdr:col>
                    <xdr:colOff>76200</xdr:colOff>
                    <xdr:row>22</xdr:row>
                    <xdr:rowOff>0</xdr:rowOff>
                  </from>
                  <to>
                    <xdr:col>9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2" name="Check Box 42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3" name="Check Box 44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4" name="Check Box 44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5" name="Check Box 45">
              <controlPr defaultSize="0" autoFill="0" autoLine="0" autoPict="0">
                <anchor moveWithCells="1">
                  <from>
                    <xdr:col>9</xdr:col>
                    <xdr:colOff>76200</xdr:colOff>
                    <xdr:row>18</xdr:row>
                    <xdr:rowOff>0</xdr:rowOff>
                  </from>
                  <to>
                    <xdr:col>9</xdr:col>
                    <xdr:colOff>342900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6" name="Check Box 46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47" name="Check Box 47">
              <controlPr defaultSize="0" autoFill="0" autoLine="0" autoPict="0">
                <anchor moveWithCells="1">
                  <from>
                    <xdr:col>10</xdr:col>
                    <xdr:colOff>76200</xdr:colOff>
                    <xdr:row>18</xdr:row>
                    <xdr:rowOff>0</xdr:rowOff>
                  </from>
                  <to>
                    <xdr:col>10</xdr:col>
                    <xdr:colOff>342900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48" name="Check Box 48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49" name="Check Box 49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0" name="Check Box 50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1" name="Check Box 51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2" name="Check Box 52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3" name="Check Box 53">
              <controlPr defaultSize="0" autoFill="0" autoLine="0" autoPict="0">
                <anchor moveWithCells="1">
                  <from>
                    <xdr:col>8</xdr:col>
                    <xdr:colOff>28575</xdr:colOff>
                    <xdr:row>20</xdr:row>
                    <xdr:rowOff>9525</xdr:rowOff>
                  </from>
                  <to>
                    <xdr:col>8</xdr:col>
                    <xdr:colOff>295275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4" name="Check Box 56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9525</xdr:rowOff>
                  </from>
                  <to>
                    <xdr:col>9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55" name="Check Box 57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9525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56" name="Check Box 58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57" name="Check Box 59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58" name="Check Box 62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59" name="Check Box 63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60" name="Check Box 64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61" name="Check Box 65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0" r:id="rId62" name="Check Box 66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1" r:id="rId63" name="Check Box 67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64" name="Check Box 68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65" name="Check Box 69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66" name="Check Box 70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67" name="Check Box 71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68" name="Check Box 72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69" name="Check Box 73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70" name="Check Box 74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71" name="Check Box 75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72" name="Check Box 76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73" name="Check Box 77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74" name="Check Box 78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3" r:id="rId75" name="Check Box 79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76" name="Check Box 80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77" name="Check Box 81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78" name="Check Box 82">
              <controlPr defaultSize="0" autoFill="0" autoLine="0" autoPict="0">
                <anchor moveWithCells="1">
                  <from>
                    <xdr:col>8</xdr:col>
                    <xdr:colOff>28575</xdr:colOff>
                    <xdr:row>22</xdr:row>
                    <xdr:rowOff>0</xdr:rowOff>
                  </from>
                  <to>
                    <xdr:col>8</xdr:col>
                    <xdr:colOff>295275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7" r:id="rId79" name="Check Box 83">
              <controlPr defaultSize="0" autoFill="0" autoLine="0" autoPict="0">
                <anchor moveWithCells="1">
                  <from>
                    <xdr:col>9</xdr:col>
                    <xdr:colOff>76200</xdr:colOff>
                    <xdr:row>22</xdr:row>
                    <xdr:rowOff>0</xdr:rowOff>
                  </from>
                  <to>
                    <xdr:col>9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8" r:id="rId80" name="Check Box 84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9" r:id="rId81" name="Check Box 85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0" r:id="rId82" name="Check Box 86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1" r:id="rId83" name="Check Box 87">
              <controlPr defaultSize="0" autoFill="0" autoLine="0" autoPict="0">
                <anchor moveWithCells="1">
                  <from>
                    <xdr:col>9</xdr:col>
                    <xdr:colOff>76200</xdr:colOff>
                    <xdr:row>10</xdr:row>
                    <xdr:rowOff>9525</xdr:rowOff>
                  </from>
                  <to>
                    <xdr:col>9</xdr:col>
                    <xdr:colOff>342900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2" r:id="rId84" name="Check Box 88">
              <controlPr defaultSize="0" autoFill="0" autoLine="0" autoPict="0">
                <anchor moveWithCells="1">
                  <from>
                    <xdr:col>10</xdr:col>
                    <xdr:colOff>76200</xdr:colOff>
                    <xdr:row>10</xdr:row>
                    <xdr:rowOff>9525</xdr:rowOff>
                  </from>
                  <to>
                    <xdr:col>10</xdr:col>
                    <xdr:colOff>342900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3" r:id="rId85" name="Check Box 89">
              <controlPr defaultSize="0" autoFill="0" autoLine="0" autoPict="0">
                <anchor moveWithCells="1">
                  <from>
                    <xdr:col>8</xdr:col>
                    <xdr:colOff>28575</xdr:colOff>
                    <xdr:row>18</xdr:row>
                    <xdr:rowOff>9525</xdr:rowOff>
                  </from>
                  <to>
                    <xdr:col>8</xdr:col>
                    <xdr:colOff>295275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4" r:id="rId86" name="Check Box 90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5" r:id="rId87" name="Check Box 45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6" r:id="rId88" name="Check Box 92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7" r:id="rId89" name="Check Box 93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8" r:id="rId90" name="Check Box 94">
              <controlPr defaultSize="0" autoFill="0" autoLine="0" autoPict="0">
                <anchor moveWithCells="1">
                  <from>
                    <xdr:col>9</xdr:col>
                    <xdr:colOff>76200</xdr:colOff>
                    <xdr:row>11</xdr:row>
                    <xdr:rowOff>9525</xdr:rowOff>
                  </from>
                  <to>
                    <xdr:col>9</xdr:col>
                    <xdr:colOff>342900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39" r:id="rId91" name="Check Box 95">
              <controlPr defaultSize="0" autoFill="0" autoLine="0" autoPict="0">
                <anchor moveWithCells="1">
                  <from>
                    <xdr:col>10</xdr:col>
                    <xdr:colOff>76200</xdr:colOff>
                    <xdr:row>11</xdr:row>
                    <xdr:rowOff>9525</xdr:rowOff>
                  </from>
                  <to>
                    <xdr:col>10</xdr:col>
                    <xdr:colOff>342900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0" r:id="rId92" name="Check Box 96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1" r:id="rId93" name="Check Box 97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94" name="Check Box 98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95" name="Check Box 99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4" r:id="rId96" name="Check Box 100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5" r:id="rId97" name="Check Box 101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6" r:id="rId98" name="Check Box 102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7" r:id="rId99" name="Check Box 103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8" r:id="rId100" name="Check Box 104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9" r:id="rId101" name="Check Box 105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0" r:id="rId102" name="Check Box 106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1" r:id="rId103" name="Check Box 107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2" r:id="rId104" name="Check Box 108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3" r:id="rId105" name="Check Box 109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4" r:id="rId106" name="Check Box 110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107" name="Check Box 111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6" r:id="rId108" name="Check Box 112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109" name="Check Box 113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110" name="Check Box 114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9" r:id="rId111" name="Check Box 115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0" r:id="rId112" name="Check Box 116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1" r:id="rId113" name="Check Box 117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3" r:id="rId114" name="Check Box 119">
              <controlPr defaultSize="0" autoFill="0" autoLine="0" autoPict="0">
                <anchor moveWithCells="1">
                  <from>
                    <xdr:col>8</xdr:col>
                    <xdr:colOff>28575</xdr:colOff>
                    <xdr:row>23</xdr:row>
                    <xdr:rowOff>0</xdr:rowOff>
                  </from>
                  <to>
                    <xdr:col>8</xdr:col>
                    <xdr:colOff>295275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4" r:id="rId115" name="Check Box 120">
              <controlPr defaultSize="0" autoFill="0" autoLine="0" autoPict="0">
                <anchor moveWithCells="1">
                  <from>
                    <xdr:col>8</xdr:col>
                    <xdr:colOff>28575</xdr:colOff>
                    <xdr:row>23</xdr:row>
                    <xdr:rowOff>0</xdr:rowOff>
                  </from>
                  <to>
                    <xdr:col>8</xdr:col>
                    <xdr:colOff>295275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7" r:id="rId116" name="Check Box 123">
              <controlPr defaultSize="0" autoFill="0" autoLine="0" autoPict="0">
                <anchor moveWithCells="1">
                  <from>
                    <xdr:col>8</xdr:col>
                    <xdr:colOff>28575</xdr:colOff>
                    <xdr:row>23</xdr:row>
                    <xdr:rowOff>0</xdr:rowOff>
                  </from>
                  <to>
                    <xdr:col>8</xdr:col>
                    <xdr:colOff>295275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8" r:id="rId117" name="Check Box 124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69" r:id="rId118" name="Check Box 125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0" r:id="rId119" name="Check Box 126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1" r:id="rId120" name="Check Box 127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2" r:id="rId121" name="Check Box 128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3" r:id="rId122" name="Check Box 129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123" name="Check Box 130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124" name="Check Box 131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6" r:id="rId125" name="Check Box 132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7" r:id="rId126" name="Check Box 133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8" r:id="rId127" name="Check Box 134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9" r:id="rId128" name="Check Box 135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0" r:id="rId129" name="Check Box 136">
              <controlPr defaultSize="0" autoFill="0" autoLine="0" autoPict="0">
                <anchor moveWithCells="1">
                  <from>
                    <xdr:col>9</xdr:col>
                    <xdr:colOff>76200</xdr:colOff>
                    <xdr:row>27</xdr:row>
                    <xdr:rowOff>0</xdr:rowOff>
                  </from>
                  <to>
                    <xdr:col>9</xdr:col>
                    <xdr:colOff>342900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1" r:id="rId130" name="Check Box 137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2" r:id="rId131" name="Check Box 138">
              <controlPr defaultSize="0" autoFill="0" autoLine="0" autoPict="0">
                <anchor moveWithCells="1">
                  <from>
                    <xdr:col>10</xdr:col>
                    <xdr:colOff>76200</xdr:colOff>
                    <xdr:row>27</xdr:row>
                    <xdr:rowOff>0</xdr:rowOff>
                  </from>
                  <to>
                    <xdr:col>10</xdr:col>
                    <xdr:colOff>342900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3" r:id="rId132" name="Check Box 139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4" r:id="rId133" name="Check Box 140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134" name="Check Box 141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135" name="Check Box 142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136" name="Check Box 143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0" r:id="rId137" name="Check Box 146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1" r:id="rId138" name="Check Box 147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4" r:id="rId139" name="Check Box 150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5" r:id="rId140" name="Check Box 151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6" r:id="rId141" name="Check Box 152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7" r:id="rId142" name="Check Box 153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8" r:id="rId143" name="Check Box 154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99" r:id="rId144" name="Check Box 155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145" name="Check Box 158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146" name="Check Box 159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147" name="Check Box 162">
              <controlPr defaultSize="0" autoFill="0" autoLine="0" autoPict="0">
                <anchor moveWithCells="1">
                  <from>
                    <xdr:col>9</xdr:col>
                    <xdr:colOff>76200</xdr:colOff>
                    <xdr:row>29</xdr:row>
                    <xdr:rowOff>9525</xdr:rowOff>
                  </from>
                  <to>
                    <xdr:col>9</xdr:col>
                    <xdr:colOff>342900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148" name="Check Box 163">
              <controlPr defaultSize="0" autoFill="0" autoLine="0" autoPict="0">
                <anchor moveWithCells="1">
                  <from>
                    <xdr:col>10</xdr:col>
                    <xdr:colOff>76200</xdr:colOff>
                    <xdr:row>29</xdr:row>
                    <xdr:rowOff>9525</xdr:rowOff>
                  </from>
                  <to>
                    <xdr:col>10</xdr:col>
                    <xdr:colOff>342900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149" name="Check Box 166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150" name="Check Box 167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2" r:id="rId151" name="Check Box 168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3" r:id="rId152" name="Check Box 169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4" r:id="rId153" name="Check Box 170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5" r:id="rId154" name="Check Box 171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155" name="Check Box 174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156" name="Check Box 175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157" name="Check Box 178">
              <controlPr defaultSize="0" autoFill="0" autoLine="0" autoPict="0">
                <anchor moveWithCells="1">
                  <from>
                    <xdr:col>9</xdr:col>
                    <xdr:colOff>76200</xdr:colOff>
                    <xdr:row>38</xdr:row>
                    <xdr:rowOff>85725</xdr:rowOff>
                  </from>
                  <to>
                    <xdr:col>9</xdr:col>
                    <xdr:colOff>342900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158" name="Check Box 179">
              <controlPr defaultSize="0" autoFill="0" autoLine="0" autoPict="0">
                <anchor moveWithCells="1">
                  <from>
                    <xdr:col>10</xdr:col>
                    <xdr:colOff>76200</xdr:colOff>
                    <xdr:row>38</xdr:row>
                    <xdr:rowOff>85725</xdr:rowOff>
                  </from>
                  <to>
                    <xdr:col>10</xdr:col>
                    <xdr:colOff>342900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159" name="Check Box 180">
              <controlPr defaultSize="0" autoFill="0" autoLine="0" autoPict="0">
                <anchor moveWithCells="1">
                  <from>
                    <xdr:col>9</xdr:col>
                    <xdr:colOff>76200</xdr:colOff>
                    <xdr:row>41</xdr:row>
                    <xdr:rowOff>28575</xdr:rowOff>
                  </from>
                  <to>
                    <xdr:col>9</xdr:col>
                    <xdr:colOff>342900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160" name="Check Box 181">
              <controlPr defaultSize="0" autoFill="0" autoLine="0" autoPict="0">
                <anchor moveWithCells="1">
                  <from>
                    <xdr:col>10</xdr:col>
                    <xdr:colOff>76200</xdr:colOff>
                    <xdr:row>41</xdr:row>
                    <xdr:rowOff>28575</xdr:rowOff>
                  </from>
                  <to>
                    <xdr:col>10</xdr:col>
                    <xdr:colOff>342900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161" name="Check Box 182">
              <controlPr defaultSize="0" autoFill="0" autoLine="0" autoPict="0">
                <anchor moveWithCells="1">
                  <from>
                    <xdr:col>9</xdr:col>
                    <xdr:colOff>76200</xdr:colOff>
                    <xdr:row>39</xdr:row>
                    <xdr:rowOff>85725</xdr:rowOff>
                  </from>
                  <to>
                    <xdr:col>9</xdr:col>
                    <xdr:colOff>342900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162" name="Check Box 183">
              <controlPr defaultSize="0" autoFill="0" autoLine="0" autoPict="0">
                <anchor moveWithCells="1">
                  <from>
                    <xdr:col>10</xdr:col>
                    <xdr:colOff>76200</xdr:colOff>
                    <xdr:row>39</xdr:row>
                    <xdr:rowOff>85725</xdr:rowOff>
                  </from>
                  <to>
                    <xdr:col>10</xdr:col>
                    <xdr:colOff>342900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163" name="Check Box 184">
              <controlPr defaultSize="0" autoFill="0" autoLine="0" autoPict="0">
                <anchor moveWithCells="1">
                  <from>
                    <xdr:col>9</xdr:col>
                    <xdr:colOff>76200</xdr:colOff>
                    <xdr:row>42</xdr:row>
                    <xdr:rowOff>9525</xdr:rowOff>
                  </from>
                  <to>
                    <xdr:col>9</xdr:col>
                    <xdr:colOff>342900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164" name="Check Box 185">
              <controlPr defaultSize="0" autoFill="0" autoLine="0" autoPict="0">
                <anchor moveWithCells="1">
                  <from>
                    <xdr:col>10</xdr:col>
                    <xdr:colOff>76200</xdr:colOff>
                    <xdr:row>42</xdr:row>
                    <xdr:rowOff>9525</xdr:rowOff>
                  </from>
                  <to>
                    <xdr:col>10</xdr:col>
                    <xdr:colOff>342900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165" name="Check Box 186">
              <controlPr defaultSize="0" autoFill="0" autoLine="0" autoPict="0">
                <anchor moveWithCells="1">
                  <from>
                    <xdr:col>9</xdr:col>
                    <xdr:colOff>76200</xdr:colOff>
                    <xdr:row>40</xdr:row>
                    <xdr:rowOff>9525</xdr:rowOff>
                  </from>
                  <to>
                    <xdr:col>9</xdr:col>
                    <xdr:colOff>342900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166" name="Check Box 187">
              <controlPr defaultSize="0" autoFill="0" autoLine="0" autoPict="0">
                <anchor moveWithCells="1">
                  <from>
                    <xdr:col>10</xdr:col>
                    <xdr:colOff>76200</xdr:colOff>
                    <xdr:row>40</xdr:row>
                    <xdr:rowOff>9525</xdr:rowOff>
                  </from>
                  <to>
                    <xdr:col>10</xdr:col>
                    <xdr:colOff>342900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2" r:id="rId167" name="Check Box 188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3" r:id="rId168" name="Check Box 189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4" r:id="rId169" name="Check Box 190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5" r:id="rId170" name="Check Box 191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6" r:id="rId171" name="Check Box 192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7" r:id="rId172" name="Check Box 193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8" r:id="rId173" name="Check Box 194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9" r:id="rId174" name="Check Box 195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0" r:id="rId175" name="Check Box 196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1" r:id="rId176" name="Check Box 197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2" r:id="rId177" name="Check Box 198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3" r:id="rId178" name="Check Box 199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4" r:id="rId179" name="Check Box 200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5" r:id="rId180" name="Check Box 201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6" r:id="rId181" name="Check Box 202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7" r:id="rId182" name="Check Box 203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8" r:id="rId183" name="Check Box 204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9" r:id="rId184" name="Check Box 205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0" r:id="rId185" name="Check Box 206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1" r:id="rId186" name="Check Box 207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2" r:id="rId187" name="Check Box 208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3" r:id="rId188" name="Check Box 209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4" r:id="rId189" name="Check Box 210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5" r:id="rId190" name="Check Box 211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6" r:id="rId191" name="Check Box 212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7" r:id="rId192" name="Check Box 213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8" r:id="rId193" name="Check Box 214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59" r:id="rId194" name="Check Box 215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0" r:id="rId195" name="Check Box 216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1" r:id="rId196" name="Check Box 217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2" r:id="rId197" name="Check Box 218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3" r:id="rId198" name="Check Box 219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4" r:id="rId199" name="Check Box 220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5" r:id="rId200" name="Check Box 221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6" r:id="rId201" name="Check Box 222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7" r:id="rId202" name="Check Box 223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8" r:id="rId203" name="Check Box 224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69" r:id="rId204" name="Check Box 225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0" r:id="rId205" name="Check Box 226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1" r:id="rId206" name="Check Box 227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2" r:id="rId207" name="Check Box 228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3" r:id="rId208" name="Check Box 229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0</xdr:rowOff>
                  </from>
                  <to>
                    <xdr:col>10</xdr:col>
                    <xdr:colOff>342900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4" r:id="rId209" name="Check Box 230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5" r:id="rId210" name="Check Box 231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6" r:id="rId211" name="Check Box 232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7" r:id="rId212" name="Check Box 233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8" r:id="rId213" name="Check Box 234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79" r:id="rId214" name="Check Box 235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0" r:id="rId215" name="Check Box 236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1" r:id="rId216" name="Check Box 237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2" r:id="rId217" name="Check Box 238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3" r:id="rId218" name="Check Box 239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4" r:id="rId219" name="Check Box 240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85" r:id="rId220" name="Check Box 241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8" r:id="rId221" name="Check Box 254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99" r:id="rId222" name="Check Box 255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0" r:id="rId223" name="Check Box 256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1" r:id="rId224" name="Check Box 257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2" r:id="rId225" name="Check Box 258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3" r:id="rId226" name="Check Box 259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4" r:id="rId227" name="Check Box 260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5" r:id="rId228" name="Check Box 261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6" r:id="rId229" name="Check Box 262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7" r:id="rId230" name="Check Box 263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8" r:id="rId231" name="Check Box 264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09" r:id="rId232" name="Check Box 265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0" r:id="rId233" name="Check Box 266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1" r:id="rId234" name="Check Box 267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2" r:id="rId235" name="Check Box 268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3" r:id="rId236" name="Check Box 269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4" r:id="rId237" name="Check Box 270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5" r:id="rId238" name="Check Box 271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6" r:id="rId239" name="Check Box 272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7" r:id="rId240" name="Check Box 273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8" r:id="rId241" name="Check Box 274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19" r:id="rId242" name="Check Box 275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0" r:id="rId243" name="Check Box 276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1" r:id="rId244" name="Check Box 277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47"/>
  <sheetViews>
    <sheetView showWhiteSpace="0" view="pageBreakPreview" topLeftCell="A25" zoomScale="130" zoomScaleNormal="100" zoomScaleSheetLayoutView="130" workbookViewId="0">
      <selection activeCell="D54" sqref="D54:H54"/>
    </sheetView>
  </sheetViews>
  <sheetFormatPr baseColWidth="10" defaultColWidth="10.5703125" defaultRowHeight="14.25" x14ac:dyDescent="0.2"/>
  <cols>
    <col min="1" max="1" width="4.85546875" style="43" customWidth="1"/>
    <col min="2" max="3" width="6.5703125" style="43" customWidth="1"/>
    <col min="4" max="4" width="5.85546875" style="43" customWidth="1"/>
    <col min="5" max="5" width="22" style="43" customWidth="1"/>
    <col min="6" max="6" width="12.5703125" style="43" customWidth="1"/>
    <col min="7" max="7" width="5.140625" style="43" customWidth="1"/>
    <col min="8" max="8" width="8.5703125" style="43" customWidth="1"/>
    <col min="9" max="11" width="9.42578125" style="43" customWidth="1"/>
    <col min="12" max="16384" width="10.5703125" style="43"/>
  </cols>
  <sheetData>
    <row r="1" spans="1:19" x14ac:dyDescent="0.2">
      <c r="A1" s="363" t="s">
        <v>183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</row>
    <row r="2" spans="1:19" ht="14.25" customHeight="1" x14ac:dyDescent="0.2">
      <c r="A2" s="72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72"/>
    </row>
    <row r="3" spans="1:19" ht="15" x14ac:dyDescent="0.25">
      <c r="A3" s="364" t="s">
        <v>235</v>
      </c>
      <c r="B3" s="364"/>
      <c r="C3" s="364"/>
      <c r="I3" s="116"/>
      <c r="J3" s="101"/>
    </row>
    <row r="4" spans="1:19" x14ac:dyDescent="0.2">
      <c r="A4" s="73"/>
      <c r="I4" s="117"/>
    </row>
    <row r="5" spans="1:19" ht="15" customHeight="1" x14ac:dyDescent="0.2">
      <c r="A5" s="560" t="s">
        <v>9</v>
      </c>
      <c r="B5" s="560"/>
      <c r="C5" s="560"/>
      <c r="D5" s="560"/>
      <c r="E5" s="561"/>
      <c r="F5" s="561"/>
      <c r="G5" s="561"/>
      <c r="H5" s="561"/>
      <c r="I5" s="75"/>
      <c r="J5" s="76" t="s">
        <v>12</v>
      </c>
      <c r="K5" s="77"/>
      <c r="L5" s="78"/>
      <c r="M5" s="78"/>
    </row>
    <row r="6" spans="1:19" ht="7.5" customHeight="1" x14ac:dyDescent="0.2"/>
    <row r="7" spans="1:19" ht="15" customHeight="1" x14ac:dyDescent="0.25">
      <c r="A7" s="562" t="s">
        <v>10</v>
      </c>
      <c r="B7" s="562"/>
      <c r="C7" s="562"/>
      <c r="D7" s="562"/>
      <c r="E7" s="562"/>
      <c r="F7" s="562"/>
      <c r="G7" s="562"/>
      <c r="H7" s="562"/>
      <c r="I7" s="562"/>
      <c r="J7" s="562"/>
      <c r="K7" s="563"/>
      <c r="L7" s="79"/>
      <c r="N7" s="51"/>
      <c r="O7" s="46"/>
      <c r="P7" s="46"/>
      <c r="Q7" s="46"/>
      <c r="R7" s="46"/>
      <c r="S7" s="46"/>
    </row>
    <row r="8" spans="1:19" ht="14.1" customHeight="1" x14ac:dyDescent="0.2">
      <c r="A8" s="2">
        <v>1</v>
      </c>
      <c r="B8" s="564" t="s">
        <v>11</v>
      </c>
      <c r="C8" s="565"/>
      <c r="D8" s="565"/>
      <c r="E8" s="80"/>
      <c r="F8" s="80"/>
      <c r="G8" s="80"/>
      <c r="H8" s="80"/>
      <c r="I8" s="81"/>
      <c r="J8" s="81"/>
      <c r="K8" s="81"/>
      <c r="N8" s="51"/>
      <c r="O8" s="46"/>
      <c r="P8" s="47"/>
      <c r="Q8" s="54"/>
      <c r="R8" s="46"/>
      <c r="S8" s="46"/>
    </row>
    <row r="9" spans="1:19" x14ac:dyDescent="0.2">
      <c r="A9" s="4" t="s">
        <v>0</v>
      </c>
      <c r="B9" s="5" t="s">
        <v>13</v>
      </c>
      <c r="C9" s="6"/>
      <c r="D9" s="6"/>
      <c r="E9" s="6"/>
      <c r="F9" s="6"/>
      <c r="G9" s="6"/>
      <c r="H9" s="6"/>
      <c r="I9" s="7"/>
      <c r="J9" s="8" t="s">
        <v>21</v>
      </c>
      <c r="K9" s="7" t="s">
        <v>22</v>
      </c>
      <c r="N9" s="51"/>
      <c r="O9" s="46"/>
      <c r="P9" s="47"/>
      <c r="Q9" s="54"/>
      <c r="R9" s="46"/>
      <c r="S9" s="46"/>
    </row>
    <row r="10" spans="1:19" x14ac:dyDescent="0.2">
      <c r="A10" s="4" t="s">
        <v>1</v>
      </c>
      <c r="B10" s="5" t="s">
        <v>14</v>
      </c>
      <c r="C10" s="6"/>
      <c r="D10" s="9"/>
      <c r="E10" s="10"/>
      <c r="F10" s="6"/>
      <c r="G10" s="6"/>
      <c r="H10" s="6"/>
      <c r="I10" s="7"/>
      <c r="J10" s="8" t="s">
        <v>21</v>
      </c>
      <c r="K10" s="7" t="s">
        <v>22</v>
      </c>
      <c r="N10" s="51"/>
      <c r="O10" s="46"/>
      <c r="P10" s="47"/>
      <c r="Q10" s="54"/>
      <c r="R10" s="46"/>
      <c r="S10" s="46"/>
    </row>
    <row r="11" spans="1:19" x14ac:dyDescent="0.2">
      <c r="A11" s="4" t="s">
        <v>2</v>
      </c>
      <c r="B11" s="5" t="s">
        <v>106</v>
      </c>
      <c r="C11" s="6"/>
      <c r="D11" s="9"/>
      <c r="E11" s="10"/>
      <c r="F11" s="6"/>
      <c r="G11" s="6"/>
      <c r="H11" s="6"/>
      <c r="I11" s="7"/>
      <c r="J11" s="8" t="s">
        <v>21</v>
      </c>
      <c r="K11" s="7" t="s">
        <v>22</v>
      </c>
      <c r="N11" s="51"/>
      <c r="O11" s="46"/>
      <c r="P11" s="47"/>
      <c r="Q11" s="54"/>
      <c r="R11" s="46"/>
      <c r="S11" s="46"/>
    </row>
    <row r="12" spans="1:19" x14ac:dyDescent="0.2">
      <c r="A12" s="4" t="s">
        <v>3</v>
      </c>
      <c r="B12" s="5" t="s">
        <v>107</v>
      </c>
      <c r="C12" s="6"/>
      <c r="D12" s="9"/>
      <c r="E12" s="10"/>
      <c r="F12" s="6"/>
      <c r="G12" s="6"/>
      <c r="H12" s="6"/>
      <c r="I12" s="7"/>
      <c r="J12" s="8" t="s">
        <v>21</v>
      </c>
      <c r="K12" s="7" t="s">
        <v>22</v>
      </c>
      <c r="N12" s="51"/>
      <c r="O12" s="46"/>
      <c r="P12" s="47"/>
      <c r="Q12" s="54"/>
      <c r="R12" s="46"/>
      <c r="S12" s="46"/>
    </row>
    <row r="13" spans="1:19" x14ac:dyDescent="0.2">
      <c r="A13" s="4" t="s">
        <v>7</v>
      </c>
      <c r="B13" s="5" t="s">
        <v>108</v>
      </c>
      <c r="C13" s="6"/>
      <c r="D13" s="9"/>
      <c r="E13" s="10"/>
      <c r="F13" s="6"/>
      <c r="G13" s="6"/>
      <c r="H13" s="6"/>
      <c r="I13" s="7"/>
      <c r="J13" s="8" t="s">
        <v>21</v>
      </c>
      <c r="K13" s="7" t="s">
        <v>22</v>
      </c>
      <c r="N13" s="51"/>
      <c r="O13" s="46"/>
      <c r="P13" s="47"/>
      <c r="Q13" s="54"/>
      <c r="R13" s="46"/>
      <c r="S13" s="46"/>
    </row>
    <row r="14" spans="1:19" ht="14.25" customHeight="1" x14ac:dyDescent="0.2">
      <c r="A14" s="4" t="s">
        <v>15</v>
      </c>
      <c r="B14" s="555" t="s">
        <v>109</v>
      </c>
      <c r="C14" s="556"/>
      <c r="D14" s="556"/>
      <c r="E14" s="556"/>
      <c r="F14" s="556"/>
      <c r="G14" s="556"/>
      <c r="H14" s="556"/>
      <c r="I14" s="7"/>
      <c r="J14" s="8" t="s">
        <v>21</v>
      </c>
      <c r="K14" s="7" t="s">
        <v>22</v>
      </c>
      <c r="N14" s="51"/>
      <c r="O14" s="46"/>
      <c r="P14" s="47"/>
      <c r="Q14" s="54"/>
      <c r="R14" s="46"/>
      <c r="S14" s="46"/>
    </row>
    <row r="15" spans="1:19" ht="14.25" customHeight="1" x14ac:dyDescent="0.2">
      <c r="A15" s="4" t="s">
        <v>16</v>
      </c>
      <c r="B15" s="555" t="s">
        <v>110</v>
      </c>
      <c r="C15" s="556"/>
      <c r="D15" s="556"/>
      <c r="E15" s="556"/>
      <c r="F15" s="556"/>
      <c r="G15" s="556"/>
      <c r="H15" s="556"/>
      <c r="I15" s="7"/>
      <c r="J15" s="8" t="s">
        <v>21</v>
      </c>
      <c r="K15" s="7" t="s">
        <v>22</v>
      </c>
      <c r="N15" s="51"/>
      <c r="O15" s="46"/>
      <c r="P15" s="47"/>
      <c r="Q15" s="54"/>
      <c r="R15" s="46"/>
      <c r="S15" s="46"/>
    </row>
    <row r="16" spans="1:19" ht="14.25" customHeight="1" x14ac:dyDescent="0.2">
      <c r="A16" s="85" t="s">
        <v>17</v>
      </c>
      <c r="B16" s="555" t="s">
        <v>111</v>
      </c>
      <c r="C16" s="556"/>
      <c r="D16" s="556"/>
      <c r="E16" s="556"/>
      <c r="F16" s="556"/>
      <c r="G16" s="556"/>
      <c r="H16" s="556"/>
      <c r="I16" s="7"/>
      <c r="J16" s="8" t="s">
        <v>21</v>
      </c>
      <c r="K16" s="7" t="s">
        <v>22</v>
      </c>
      <c r="N16" s="51"/>
      <c r="O16" s="46"/>
      <c r="P16" s="47"/>
      <c r="Q16" s="54"/>
      <c r="R16" s="46"/>
      <c r="S16" s="46"/>
    </row>
    <row r="17" spans="1:19" ht="14.25" customHeight="1" x14ac:dyDescent="0.2">
      <c r="A17" s="85" t="s">
        <v>18</v>
      </c>
      <c r="B17" s="555" t="s">
        <v>112</v>
      </c>
      <c r="C17" s="556"/>
      <c r="D17" s="556"/>
      <c r="E17" s="556"/>
      <c r="F17" s="556"/>
      <c r="G17" s="556"/>
      <c r="H17" s="556"/>
      <c r="I17" s="7"/>
      <c r="J17" s="8" t="s">
        <v>21</v>
      </c>
      <c r="K17" s="7" t="s">
        <v>22</v>
      </c>
      <c r="N17" s="51"/>
      <c r="O17" s="46"/>
      <c r="P17" s="47"/>
      <c r="Q17" s="54"/>
      <c r="R17" s="46"/>
      <c r="S17" s="46"/>
    </row>
    <row r="18" spans="1:19" ht="14.25" customHeight="1" x14ac:dyDescent="0.2">
      <c r="A18" s="11" t="s">
        <v>19</v>
      </c>
      <c r="B18" s="557" t="s">
        <v>113</v>
      </c>
      <c r="C18" s="558"/>
      <c r="D18" s="558"/>
      <c r="E18" s="558"/>
      <c r="F18" s="558"/>
      <c r="G18" s="558"/>
      <c r="H18" s="558"/>
      <c r="I18" s="44"/>
      <c r="J18" s="13" t="s">
        <v>21</v>
      </c>
      <c r="K18" s="12" t="s">
        <v>22</v>
      </c>
      <c r="N18" s="51"/>
      <c r="O18" s="46"/>
      <c r="P18" s="47"/>
      <c r="Q18" s="54"/>
      <c r="R18" s="46"/>
      <c r="S18" s="46"/>
    </row>
    <row r="19" spans="1:19" ht="14.25" customHeight="1" x14ac:dyDescent="0.2">
      <c r="A19" s="14" t="s">
        <v>114</v>
      </c>
      <c r="B19" s="15" t="s">
        <v>115</v>
      </c>
      <c r="C19" s="16"/>
      <c r="D19" s="17"/>
      <c r="E19" s="17"/>
      <c r="F19" s="551"/>
      <c r="G19" s="551"/>
      <c r="H19" s="552"/>
      <c r="I19" s="18" t="s">
        <v>23</v>
      </c>
      <c r="J19" s="19" t="s">
        <v>21</v>
      </c>
      <c r="K19" s="18" t="s">
        <v>22</v>
      </c>
      <c r="N19" s="51"/>
      <c r="O19" s="46"/>
      <c r="P19" s="47"/>
      <c r="Q19" s="54"/>
      <c r="R19" s="46"/>
      <c r="S19" s="46"/>
    </row>
    <row r="20" spans="1:19" ht="14.25" customHeight="1" x14ac:dyDescent="0.2">
      <c r="A20" s="14" t="s">
        <v>116</v>
      </c>
      <c r="B20" s="15" t="s">
        <v>117</v>
      </c>
      <c r="C20" s="16"/>
      <c r="D20" s="17"/>
      <c r="E20" s="17"/>
      <c r="F20" s="551"/>
      <c r="G20" s="551"/>
      <c r="H20" s="552"/>
      <c r="I20" s="18" t="s">
        <v>23</v>
      </c>
      <c r="J20" s="19" t="s">
        <v>21</v>
      </c>
      <c r="K20" s="18" t="s">
        <v>22</v>
      </c>
      <c r="N20" s="51"/>
      <c r="O20" s="46"/>
      <c r="P20" s="47"/>
      <c r="Q20" s="54"/>
      <c r="R20" s="46"/>
      <c r="S20" s="46"/>
    </row>
    <row r="21" spans="1:19" ht="14.25" customHeight="1" x14ac:dyDescent="0.2">
      <c r="A21" s="20" t="s">
        <v>118</v>
      </c>
      <c r="B21" s="21" t="s">
        <v>117</v>
      </c>
      <c r="C21" s="22"/>
      <c r="D21" s="23"/>
      <c r="E21" s="23"/>
      <c r="F21" s="553"/>
      <c r="G21" s="553"/>
      <c r="H21" s="554"/>
      <c r="I21" s="24" t="s">
        <v>23</v>
      </c>
      <c r="J21" s="25" t="s">
        <v>21</v>
      </c>
      <c r="K21" s="24" t="s">
        <v>22</v>
      </c>
      <c r="N21" s="51"/>
      <c r="O21" s="46"/>
      <c r="P21" s="47"/>
      <c r="Q21" s="54"/>
      <c r="R21" s="46"/>
      <c r="S21" s="46"/>
    </row>
    <row r="22" spans="1:19" x14ac:dyDescent="0.2">
      <c r="A22" s="11" t="s">
        <v>20</v>
      </c>
      <c r="B22" s="95" t="s">
        <v>119</v>
      </c>
      <c r="C22" s="96"/>
      <c r="D22" s="97"/>
      <c r="E22" s="98"/>
      <c r="F22" s="96"/>
      <c r="G22" s="96"/>
      <c r="H22" s="96"/>
      <c r="I22" s="44"/>
      <c r="J22" s="13" t="s">
        <v>21</v>
      </c>
      <c r="K22" s="12" t="s">
        <v>22</v>
      </c>
      <c r="N22" s="51"/>
      <c r="O22" s="46"/>
      <c r="P22" s="47"/>
      <c r="Q22" s="54"/>
      <c r="R22" s="46"/>
      <c r="S22" s="46"/>
    </row>
    <row r="23" spans="1:19" ht="14.25" customHeight="1" x14ac:dyDescent="0.2">
      <c r="A23" s="14" t="s">
        <v>120</v>
      </c>
      <c r="B23" s="15" t="s">
        <v>122</v>
      </c>
      <c r="C23" s="16"/>
      <c r="D23" s="17"/>
      <c r="E23" s="17"/>
      <c r="F23" s="551"/>
      <c r="G23" s="551"/>
      <c r="H23" s="552"/>
      <c r="I23" s="18" t="s">
        <v>23</v>
      </c>
      <c r="J23" s="19" t="s">
        <v>21</v>
      </c>
      <c r="K23" s="18" t="s">
        <v>22</v>
      </c>
      <c r="N23" s="51"/>
      <c r="O23" s="566"/>
      <c r="P23" s="566"/>
      <c r="Q23" s="566"/>
      <c r="R23" s="566"/>
      <c r="S23" s="566"/>
    </row>
    <row r="24" spans="1:19" x14ac:dyDescent="0.2">
      <c r="A24" s="20" t="s">
        <v>121</v>
      </c>
      <c r="B24" s="21" t="s">
        <v>122</v>
      </c>
      <c r="C24" s="22"/>
      <c r="D24" s="23"/>
      <c r="E24" s="23"/>
      <c r="F24" s="99"/>
      <c r="G24" s="99"/>
      <c r="H24" s="100"/>
      <c r="I24" s="24" t="s">
        <v>23</v>
      </c>
      <c r="J24" s="25" t="s">
        <v>21</v>
      </c>
      <c r="K24" s="24" t="s">
        <v>22</v>
      </c>
      <c r="N24" s="45"/>
      <c r="O24" s="566"/>
      <c r="P24" s="566"/>
      <c r="Q24" s="566"/>
      <c r="R24" s="566"/>
      <c r="S24" s="566"/>
    </row>
    <row r="25" spans="1:19" ht="14.25" customHeight="1" x14ac:dyDescent="0.2">
      <c r="A25" s="85" t="s">
        <v>81</v>
      </c>
      <c r="B25" s="555" t="s">
        <v>123</v>
      </c>
      <c r="C25" s="556"/>
      <c r="D25" s="556"/>
      <c r="E25" s="556"/>
      <c r="F25" s="556"/>
      <c r="G25" s="556"/>
      <c r="H25" s="556"/>
      <c r="I25" s="7"/>
      <c r="J25" s="8" t="s">
        <v>21</v>
      </c>
      <c r="K25" s="24" t="s">
        <v>22</v>
      </c>
      <c r="N25" s="51"/>
      <c r="O25" s="46"/>
      <c r="P25" s="47"/>
      <c r="Q25" s="54"/>
      <c r="R25" s="46"/>
      <c r="S25" s="46"/>
    </row>
    <row r="26" spans="1:19" ht="7.5" customHeight="1" x14ac:dyDescent="0.2">
      <c r="A26" s="82"/>
      <c r="B26" s="83"/>
      <c r="C26" s="83"/>
      <c r="D26" s="84"/>
      <c r="E26" s="84"/>
      <c r="F26" s="84"/>
      <c r="G26" s="84"/>
      <c r="H26" s="84"/>
      <c r="I26" s="84"/>
      <c r="J26" s="84"/>
      <c r="K26" s="84"/>
      <c r="N26" s="45"/>
      <c r="O26" s="566"/>
      <c r="P26" s="566"/>
      <c r="Q26" s="566"/>
      <c r="R26" s="566"/>
      <c r="S26" s="566"/>
    </row>
    <row r="27" spans="1:19" ht="14.1" customHeight="1" x14ac:dyDescent="0.2">
      <c r="A27" s="3">
        <v>2</v>
      </c>
      <c r="B27" s="567" t="s">
        <v>124</v>
      </c>
      <c r="C27" s="568"/>
      <c r="D27" s="568"/>
      <c r="E27" s="568"/>
      <c r="F27" s="568"/>
      <c r="G27" s="68"/>
      <c r="H27" s="26"/>
      <c r="I27" s="26"/>
      <c r="J27" s="26"/>
      <c r="K27" s="26"/>
      <c r="N27" s="51"/>
      <c r="O27" s="566"/>
      <c r="P27" s="566"/>
      <c r="Q27" s="566"/>
      <c r="R27" s="566"/>
      <c r="S27" s="566"/>
    </row>
    <row r="28" spans="1:19" ht="13.5" customHeight="1" x14ac:dyDescent="0.2">
      <c r="A28" s="85" t="s">
        <v>4</v>
      </c>
      <c r="B28" s="569" t="s">
        <v>125</v>
      </c>
      <c r="C28" s="569"/>
      <c r="D28" s="569"/>
      <c r="E28" s="569"/>
      <c r="F28" s="569"/>
      <c r="G28" s="569"/>
      <c r="H28" s="569"/>
      <c r="I28" s="569"/>
      <c r="J28" s="8" t="s">
        <v>21</v>
      </c>
      <c r="K28" s="27" t="s">
        <v>22</v>
      </c>
      <c r="N28" s="45"/>
      <c r="O28" s="46"/>
      <c r="P28" s="47"/>
      <c r="Q28" s="530"/>
      <c r="R28" s="530"/>
      <c r="S28" s="530"/>
    </row>
    <row r="29" spans="1:19" ht="13.5" customHeight="1" x14ac:dyDescent="0.2">
      <c r="A29" s="4" t="s">
        <v>5</v>
      </c>
      <c r="B29" s="569" t="s">
        <v>73</v>
      </c>
      <c r="C29" s="569"/>
      <c r="D29" s="569"/>
      <c r="E29" s="569"/>
      <c r="F29" s="569"/>
      <c r="G29" s="569"/>
      <c r="H29" s="569"/>
      <c r="I29" s="569"/>
      <c r="J29" s="8" t="s">
        <v>21</v>
      </c>
      <c r="K29" s="27" t="s">
        <v>22</v>
      </c>
      <c r="N29" s="45"/>
      <c r="O29" s="46"/>
      <c r="P29" s="47"/>
      <c r="Q29" s="530"/>
      <c r="R29" s="530"/>
      <c r="S29" s="530"/>
    </row>
    <row r="30" spans="1:19" ht="13.5" customHeight="1" x14ac:dyDescent="0.2">
      <c r="A30" s="4" t="s">
        <v>6</v>
      </c>
      <c r="B30" s="569" t="s">
        <v>126</v>
      </c>
      <c r="C30" s="569"/>
      <c r="D30" s="569"/>
      <c r="E30" s="569"/>
      <c r="F30" s="569"/>
      <c r="G30" s="569"/>
      <c r="H30" s="569"/>
      <c r="I30" s="569"/>
      <c r="J30" s="8" t="s">
        <v>21</v>
      </c>
      <c r="K30" s="27" t="s">
        <v>22</v>
      </c>
      <c r="N30" s="45"/>
      <c r="O30" s="46"/>
      <c r="P30" s="47"/>
      <c r="Q30" s="63"/>
      <c r="R30" s="63"/>
      <c r="S30" s="63"/>
    </row>
    <row r="31" spans="1:19" x14ac:dyDescent="0.2">
      <c r="A31" s="85" t="s">
        <v>8</v>
      </c>
      <c r="B31" s="569" t="s">
        <v>127</v>
      </c>
      <c r="C31" s="569"/>
      <c r="D31" s="569"/>
      <c r="E31" s="569"/>
      <c r="F31" s="569"/>
      <c r="G31" s="569"/>
      <c r="H31" s="569"/>
      <c r="I31" s="569"/>
      <c r="J31" s="8" t="s">
        <v>21</v>
      </c>
      <c r="K31" s="27" t="s">
        <v>22</v>
      </c>
      <c r="N31" s="45"/>
      <c r="O31" s="46"/>
      <c r="P31" s="47"/>
      <c r="Q31" s="63"/>
      <c r="R31" s="63"/>
      <c r="S31" s="63"/>
    </row>
    <row r="32" spans="1:19" ht="13.5" customHeight="1" x14ac:dyDescent="0.2">
      <c r="A32" s="4" t="s">
        <v>24</v>
      </c>
      <c r="B32" s="575" t="s">
        <v>162</v>
      </c>
      <c r="C32" s="575"/>
      <c r="D32" s="575"/>
      <c r="E32" s="575"/>
      <c r="F32" s="575"/>
      <c r="G32" s="575"/>
      <c r="H32" s="575"/>
      <c r="I32" s="575"/>
      <c r="J32" s="8" t="s">
        <v>21</v>
      </c>
      <c r="K32" s="27" t="s">
        <v>22</v>
      </c>
      <c r="N32" s="45"/>
      <c r="O32" s="46"/>
      <c r="P32" s="47"/>
      <c r="Q32" s="63"/>
      <c r="R32" s="63"/>
      <c r="S32" s="63"/>
    </row>
    <row r="33" spans="1:19" ht="13.5" customHeight="1" x14ac:dyDescent="0.2">
      <c r="A33" s="4" t="s">
        <v>25</v>
      </c>
      <c r="B33" s="575" t="s">
        <v>163</v>
      </c>
      <c r="C33" s="575"/>
      <c r="D33" s="575"/>
      <c r="E33" s="575"/>
      <c r="F33" s="575"/>
      <c r="G33" s="575"/>
      <c r="H33" s="575"/>
      <c r="I33" s="575"/>
      <c r="J33" s="8" t="s">
        <v>21</v>
      </c>
      <c r="K33" s="27" t="s">
        <v>22</v>
      </c>
      <c r="N33" s="45"/>
      <c r="O33" s="46"/>
      <c r="P33" s="47"/>
      <c r="Q33" s="63"/>
      <c r="R33" s="63"/>
      <c r="S33" s="63"/>
    </row>
    <row r="34" spans="1:19" ht="13.5" customHeight="1" x14ac:dyDescent="0.2">
      <c r="A34" s="85" t="s">
        <v>87</v>
      </c>
      <c r="B34" s="575" t="s">
        <v>128</v>
      </c>
      <c r="C34" s="575"/>
      <c r="D34" s="575"/>
      <c r="E34" s="575"/>
      <c r="F34" s="575"/>
      <c r="G34" s="575"/>
      <c r="H34" s="575"/>
      <c r="I34" s="575"/>
      <c r="J34" s="8" t="s">
        <v>21</v>
      </c>
      <c r="K34" s="27" t="s">
        <v>22</v>
      </c>
      <c r="N34" s="45"/>
      <c r="O34" s="46"/>
      <c r="P34" s="47"/>
      <c r="Q34" s="63"/>
      <c r="R34" s="63"/>
      <c r="S34" s="63"/>
    </row>
    <row r="35" spans="1:19" ht="13.5" customHeight="1" x14ac:dyDescent="0.2">
      <c r="A35" s="4" t="s">
        <v>151</v>
      </c>
      <c r="B35" s="575" t="s">
        <v>74</v>
      </c>
      <c r="C35" s="575"/>
      <c r="D35" s="575"/>
      <c r="E35" s="575"/>
      <c r="F35" s="575"/>
      <c r="G35" s="575"/>
      <c r="H35" s="575"/>
      <c r="I35" s="575"/>
      <c r="J35" s="8" t="s">
        <v>21</v>
      </c>
      <c r="K35" s="27" t="s">
        <v>22</v>
      </c>
      <c r="N35" s="45"/>
      <c r="O35" s="46"/>
      <c r="P35" s="47"/>
      <c r="Q35" s="63"/>
      <c r="R35" s="63"/>
      <c r="S35" s="63"/>
    </row>
    <row r="36" spans="1:19" ht="13.5" customHeight="1" x14ac:dyDescent="0.2">
      <c r="A36" s="4" t="s">
        <v>164</v>
      </c>
      <c r="B36" s="569" t="s">
        <v>26</v>
      </c>
      <c r="C36" s="569"/>
      <c r="D36" s="569"/>
      <c r="E36" s="569"/>
      <c r="F36" s="569"/>
      <c r="G36" s="569"/>
      <c r="H36" s="569"/>
      <c r="I36" s="569"/>
      <c r="J36" s="8" t="s">
        <v>21</v>
      </c>
      <c r="K36" s="27" t="s">
        <v>22</v>
      </c>
      <c r="N36" s="45"/>
      <c r="O36" s="46"/>
      <c r="P36" s="47"/>
      <c r="Q36" s="63"/>
      <c r="R36" s="63"/>
      <c r="S36" s="63"/>
    </row>
    <row r="37" spans="1:19" ht="7.5" customHeight="1" x14ac:dyDescent="0.2">
      <c r="A37" s="28"/>
      <c r="B37" s="29"/>
      <c r="C37" s="29"/>
      <c r="D37" s="30"/>
      <c r="E37" s="30"/>
      <c r="F37" s="30"/>
      <c r="G37" s="30"/>
      <c r="H37" s="30"/>
      <c r="I37" s="30"/>
      <c r="J37" s="30"/>
      <c r="K37" s="30"/>
      <c r="N37" s="45"/>
      <c r="O37" s="46"/>
      <c r="P37" s="47"/>
      <c r="Q37" s="63"/>
      <c r="R37" s="63"/>
      <c r="S37" s="63"/>
    </row>
    <row r="38" spans="1:19" ht="14.1" customHeight="1" x14ac:dyDescent="0.2">
      <c r="A38" s="3" t="s">
        <v>32</v>
      </c>
      <c r="B38" s="567" t="s">
        <v>165</v>
      </c>
      <c r="C38" s="568"/>
      <c r="D38" s="568"/>
      <c r="E38" s="568"/>
      <c r="F38" s="568"/>
      <c r="G38" s="68"/>
      <c r="H38" s="26"/>
      <c r="I38" s="26"/>
      <c r="J38" s="26"/>
      <c r="K38" s="26"/>
      <c r="N38" s="51"/>
      <c r="O38" s="566"/>
      <c r="P38" s="566"/>
      <c r="Q38" s="566"/>
      <c r="R38" s="566"/>
      <c r="S38" s="566"/>
    </row>
    <row r="39" spans="1:19" ht="28.35" customHeight="1" x14ac:dyDescent="0.2">
      <c r="A39" s="85" t="s">
        <v>28</v>
      </c>
      <c r="B39" s="648" t="s">
        <v>230</v>
      </c>
      <c r="C39" s="648"/>
      <c r="D39" s="648"/>
      <c r="E39" s="648"/>
      <c r="F39" s="648"/>
      <c r="G39" s="648"/>
      <c r="H39" s="648"/>
      <c r="I39" s="648"/>
      <c r="J39" s="8" t="s">
        <v>21</v>
      </c>
      <c r="K39" s="27" t="s">
        <v>22</v>
      </c>
      <c r="N39" s="45"/>
      <c r="O39" s="46"/>
      <c r="P39" s="47"/>
      <c r="Q39" s="530"/>
      <c r="R39" s="530"/>
      <c r="S39" s="530"/>
    </row>
    <row r="40" spans="1:19" ht="27.95" customHeight="1" x14ac:dyDescent="0.2">
      <c r="A40" s="85" t="s">
        <v>58</v>
      </c>
      <c r="B40" s="648" t="s">
        <v>231</v>
      </c>
      <c r="C40" s="648"/>
      <c r="D40" s="648"/>
      <c r="E40" s="648"/>
      <c r="F40" s="648"/>
      <c r="G40" s="648"/>
      <c r="H40" s="648"/>
      <c r="I40" s="648"/>
      <c r="J40" s="8" t="s">
        <v>21</v>
      </c>
      <c r="K40" s="27" t="s">
        <v>22</v>
      </c>
      <c r="N40" s="45"/>
      <c r="O40" s="46"/>
      <c r="P40" s="47"/>
      <c r="Q40" s="530"/>
      <c r="R40" s="530"/>
      <c r="S40" s="530"/>
    </row>
    <row r="41" spans="1:19" x14ac:dyDescent="0.2">
      <c r="A41" s="85" t="s">
        <v>166</v>
      </c>
      <c r="B41" s="648" t="s">
        <v>177</v>
      </c>
      <c r="C41" s="648"/>
      <c r="D41" s="648"/>
      <c r="E41" s="648"/>
      <c r="F41" s="648"/>
      <c r="G41" s="648"/>
      <c r="H41" s="648"/>
      <c r="I41" s="648"/>
      <c r="J41" s="8" t="s">
        <v>21</v>
      </c>
      <c r="K41" s="27" t="s">
        <v>22</v>
      </c>
      <c r="N41" s="45"/>
      <c r="O41" s="46"/>
      <c r="P41" s="47"/>
      <c r="Q41" s="63"/>
      <c r="R41" s="63"/>
      <c r="S41" s="63"/>
    </row>
    <row r="42" spans="1:19" ht="15" thickBot="1" x14ac:dyDescent="0.25">
      <c r="A42" s="85" t="s">
        <v>168</v>
      </c>
      <c r="B42" s="648" t="s">
        <v>178</v>
      </c>
      <c r="C42" s="648"/>
      <c r="D42" s="648"/>
      <c r="E42" s="648"/>
      <c r="F42" s="648"/>
      <c r="G42" s="648"/>
      <c r="H42" s="648"/>
      <c r="I42" s="648"/>
      <c r="J42" s="8" t="s">
        <v>21</v>
      </c>
      <c r="K42" s="27" t="s">
        <v>22</v>
      </c>
      <c r="N42" s="45"/>
      <c r="O42" s="46"/>
      <c r="P42" s="47"/>
      <c r="Q42" s="63"/>
      <c r="R42" s="63"/>
      <c r="S42" s="63"/>
    </row>
    <row r="43" spans="1:19" s="42" customFormat="1" ht="16.5" thickTop="1" x14ac:dyDescent="0.2">
      <c r="A43" s="118"/>
      <c r="B43" s="649" t="s">
        <v>167</v>
      </c>
      <c r="C43" s="649"/>
      <c r="D43" s="650"/>
      <c r="E43" s="650"/>
      <c r="F43" s="650"/>
      <c r="G43" s="650"/>
      <c r="H43" s="650"/>
      <c r="I43" s="650"/>
      <c r="J43" s="119" t="s">
        <v>21</v>
      </c>
      <c r="K43" s="120" t="s">
        <v>22</v>
      </c>
    </row>
    <row r="44" spans="1:19" ht="14.1" customHeight="1" x14ac:dyDescent="0.2">
      <c r="A44" s="86"/>
      <c r="B44" s="563" t="s">
        <v>33</v>
      </c>
      <c r="C44" s="563"/>
      <c r="D44" s="563"/>
      <c r="E44" s="563"/>
      <c r="F44" s="563"/>
      <c r="G44" s="87"/>
      <c r="H44" s="88"/>
      <c r="I44" s="88"/>
      <c r="J44" s="121" t="s">
        <v>21</v>
      </c>
      <c r="K44" s="89" t="s">
        <v>22</v>
      </c>
      <c r="N44" s="51"/>
      <c r="O44" s="67"/>
      <c r="P44" s="67"/>
      <c r="Q44" s="67"/>
      <c r="R44" s="67"/>
      <c r="S44" s="67"/>
    </row>
    <row r="45" spans="1:19" ht="7.5" customHeight="1" x14ac:dyDescent="0.2">
      <c r="A45" s="82"/>
      <c r="B45" s="90"/>
      <c r="C45" s="90"/>
      <c r="D45" s="84"/>
      <c r="E45" s="84"/>
      <c r="F45" s="84"/>
      <c r="G45" s="84"/>
      <c r="H45" s="84"/>
      <c r="I45" s="84"/>
      <c r="J45" s="84"/>
      <c r="K45" s="84"/>
      <c r="N45" s="45"/>
      <c r="O45" s="46"/>
      <c r="P45" s="47"/>
      <c r="Q45" s="530"/>
      <c r="R45" s="530"/>
      <c r="S45" s="530"/>
    </row>
    <row r="46" spans="1:19" x14ac:dyDescent="0.2">
      <c r="A46" s="147"/>
      <c r="B46" s="148" t="s">
        <v>176</v>
      </c>
      <c r="C46" s="149"/>
      <c r="D46" s="150"/>
      <c r="E46" s="150"/>
      <c r="F46" s="150"/>
      <c r="G46" s="150"/>
      <c r="H46" s="150"/>
      <c r="I46" s="150"/>
      <c r="J46" s="150"/>
      <c r="K46" s="150"/>
      <c r="L46" s="123"/>
      <c r="N46" s="45"/>
      <c r="O46" s="46"/>
      <c r="P46" s="47"/>
      <c r="Q46" s="122"/>
      <c r="R46" s="122"/>
      <c r="S46" s="122"/>
    </row>
    <row r="47" spans="1:19" x14ac:dyDescent="0.2">
      <c r="A47" s="82"/>
      <c r="B47" s="90"/>
      <c r="C47" s="90"/>
      <c r="D47" s="84"/>
      <c r="E47" s="84"/>
      <c r="F47" s="84"/>
      <c r="G47" s="84"/>
      <c r="H47" s="84"/>
      <c r="I47" s="84"/>
      <c r="J47" s="84"/>
      <c r="K47" s="84"/>
      <c r="N47" s="45"/>
      <c r="O47" s="46"/>
      <c r="P47" s="47"/>
      <c r="Q47" s="122"/>
      <c r="R47" s="122"/>
      <c r="S47" s="122"/>
    </row>
  </sheetData>
  <mergeCells count="43">
    <mergeCell ref="Q45:S45"/>
    <mergeCell ref="B40:I40"/>
    <mergeCell ref="Q40:S40"/>
    <mergeCell ref="B41:I41"/>
    <mergeCell ref="B42:I42"/>
    <mergeCell ref="B43:I43"/>
    <mergeCell ref="B44:F44"/>
    <mergeCell ref="B39:I39"/>
    <mergeCell ref="Q39:S39"/>
    <mergeCell ref="B29:I29"/>
    <mergeCell ref="Q29:S29"/>
    <mergeCell ref="B30:I30"/>
    <mergeCell ref="B31:I31"/>
    <mergeCell ref="B32:I32"/>
    <mergeCell ref="B33:I33"/>
    <mergeCell ref="B34:I34"/>
    <mergeCell ref="B35:I35"/>
    <mergeCell ref="B36:I36"/>
    <mergeCell ref="B38:F38"/>
    <mergeCell ref="O38:S38"/>
    <mergeCell ref="B25:H25"/>
    <mergeCell ref="O26:S26"/>
    <mergeCell ref="B27:F27"/>
    <mergeCell ref="O27:S27"/>
    <mergeCell ref="B28:I28"/>
    <mergeCell ref="Q28:S28"/>
    <mergeCell ref="O24:S24"/>
    <mergeCell ref="B15:H15"/>
    <mergeCell ref="B16:H16"/>
    <mergeCell ref="B17:H17"/>
    <mergeCell ref="B18:H18"/>
    <mergeCell ref="F19:H19"/>
    <mergeCell ref="F20:H20"/>
    <mergeCell ref="F21:H21"/>
    <mergeCell ref="F23:H23"/>
    <mergeCell ref="O23:S23"/>
    <mergeCell ref="B14:H14"/>
    <mergeCell ref="A1:K1"/>
    <mergeCell ref="A5:D5"/>
    <mergeCell ref="E5:H5"/>
    <mergeCell ref="A7:K7"/>
    <mergeCell ref="B8:D8"/>
    <mergeCell ref="A3:C3"/>
  </mergeCells>
  <pageMargins left="0.78740157480314965" right="0.78740157480314965" top="0.78740157480314965" bottom="0.78740157480314965" header="0.78740157480314965" footer="0.39370078740157483"/>
  <pageSetup paperSize="9" scale="84" fitToHeight="0" orientation="portrait" r:id="rId1"/>
  <headerFooter>
    <oddFooter>&amp;R&amp;"Arial,Standard"&amp;5Seite &amp;P/&amp;N</oddFooter>
    <firstHeader>&amp;R&amp;G</firstHeader>
    <firstFooter>&amp;L&amp;"Arial,Standard"&amp;5&amp;Z&amp;F</firstFoot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5" name="Check Box 5">
              <controlPr defaultSize="0" autoFill="0" autoLine="0" autoPict="0">
                <anchor moveWithCells="1">
                  <from>
                    <xdr:col>9</xdr:col>
                    <xdr:colOff>76200</xdr:colOff>
                    <xdr:row>8</xdr:row>
                    <xdr:rowOff>0</xdr:rowOff>
                  </from>
                  <to>
                    <xdr:col>9</xdr:col>
                    <xdr:colOff>342900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6" name="Check Box 6">
              <controlPr defaultSize="0" autoFill="0" autoLine="0" autoPict="0">
                <anchor moveWithCells="1">
                  <from>
                    <xdr:col>9</xdr:col>
                    <xdr:colOff>76200</xdr:colOff>
                    <xdr:row>18</xdr:row>
                    <xdr:rowOff>0</xdr:rowOff>
                  </from>
                  <to>
                    <xdr:col>9</xdr:col>
                    <xdr:colOff>342900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7" name="Check Box 7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8" name="Check Box 8">
              <controlPr defaultSize="0" autoFill="0" autoLine="0" autoPict="0">
                <anchor moveWithCells="1">
                  <from>
                    <xdr:col>10</xdr:col>
                    <xdr:colOff>76200</xdr:colOff>
                    <xdr:row>8</xdr:row>
                    <xdr:rowOff>0</xdr:rowOff>
                  </from>
                  <to>
                    <xdr:col>10</xdr:col>
                    <xdr:colOff>342900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3" r:id="rId9" name="Check Box 9">
              <controlPr defaultSize="0" autoFill="0" autoLine="0" autoPict="0">
                <anchor moveWithCells="1">
                  <from>
                    <xdr:col>10</xdr:col>
                    <xdr:colOff>76200</xdr:colOff>
                    <xdr:row>18</xdr:row>
                    <xdr:rowOff>0</xdr:rowOff>
                  </from>
                  <to>
                    <xdr:col>10</xdr:col>
                    <xdr:colOff>342900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4" r:id="rId10" name="Check Box 10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5" r:id="rId11" name="Check Box 31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6" r:id="rId12" name="Check Box 32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7" r:id="rId13" name="Check Box 33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8" r:id="rId14" name="Check Box 34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9" r:id="rId15" name="Check Box 42">
              <controlPr defaultSize="0" autoFill="0" autoLine="0" autoPict="0">
                <anchor moveWithCells="1">
                  <from>
                    <xdr:col>8</xdr:col>
                    <xdr:colOff>28575</xdr:colOff>
                    <xdr:row>20</xdr:row>
                    <xdr:rowOff>9525</xdr:rowOff>
                  </from>
                  <to>
                    <xdr:col>8</xdr:col>
                    <xdr:colOff>295275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2" r:id="rId16" name="Check Box 47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9525</xdr:rowOff>
                  </from>
                  <to>
                    <xdr:col>9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3" r:id="rId17" name="Check Box 48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9525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4" r:id="rId18" name="Check Box 49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5" r:id="rId19" name="Check Box 50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20" name="Check Box 20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9" r:id="rId21" name="Check Box 21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0" r:id="rId22" name="Check Box 22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1" r:id="rId23" name="Check Box 40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2" r:id="rId24" name="Check Box 41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3" r:id="rId25" name="Check Box 25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4" r:id="rId26" name="Check Box 26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5" r:id="rId27" name="Check Box 27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6" r:id="rId28" name="Check Box 28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7" r:id="rId29" name="Check Box 29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8" r:id="rId30" name="Check Box 30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99" r:id="rId31" name="Check Box 11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0" r:id="rId32" name="Check Box 14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1" r:id="rId33" name="Check Box 33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2" r:id="rId34" name="Check Box 34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3" r:id="rId35" name="Check Box 35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4" r:id="rId36" name="Check Box 36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5" r:id="rId37" name="Check Box 37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6" r:id="rId38" name="Check Box 38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7" r:id="rId39" name="Check Box 39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8" r:id="rId40" name="Check Box 43">
              <controlPr defaultSize="0" autoFill="0" autoLine="0" autoPict="0">
                <anchor moveWithCells="1">
                  <from>
                    <xdr:col>8</xdr:col>
                    <xdr:colOff>28575</xdr:colOff>
                    <xdr:row>22</xdr:row>
                    <xdr:rowOff>0</xdr:rowOff>
                  </from>
                  <to>
                    <xdr:col>8</xdr:col>
                    <xdr:colOff>295275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09" r:id="rId41" name="Check Box 41">
              <controlPr defaultSize="0" autoFill="0" autoLine="0" autoPict="0">
                <anchor moveWithCells="1">
                  <from>
                    <xdr:col>9</xdr:col>
                    <xdr:colOff>76200</xdr:colOff>
                    <xdr:row>22</xdr:row>
                    <xdr:rowOff>0</xdr:rowOff>
                  </from>
                  <to>
                    <xdr:col>9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0" r:id="rId42" name="Check Box 42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1" r:id="rId43" name="Check Box 44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2" r:id="rId44" name="Check Box 44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3" r:id="rId45" name="Check Box 45">
              <controlPr defaultSize="0" autoFill="0" autoLine="0" autoPict="0">
                <anchor moveWithCells="1">
                  <from>
                    <xdr:col>9</xdr:col>
                    <xdr:colOff>76200</xdr:colOff>
                    <xdr:row>18</xdr:row>
                    <xdr:rowOff>0</xdr:rowOff>
                  </from>
                  <to>
                    <xdr:col>9</xdr:col>
                    <xdr:colOff>342900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4" r:id="rId46" name="Check Box 46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5" r:id="rId47" name="Check Box 47">
              <controlPr defaultSize="0" autoFill="0" autoLine="0" autoPict="0">
                <anchor moveWithCells="1">
                  <from>
                    <xdr:col>10</xdr:col>
                    <xdr:colOff>76200</xdr:colOff>
                    <xdr:row>18</xdr:row>
                    <xdr:rowOff>0</xdr:rowOff>
                  </from>
                  <to>
                    <xdr:col>10</xdr:col>
                    <xdr:colOff>342900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6" r:id="rId48" name="Check Box 48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7" r:id="rId49" name="Check Box 49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8" r:id="rId50" name="Check Box 50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19" r:id="rId51" name="Check Box 51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0" r:id="rId52" name="Check Box 52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1" r:id="rId53" name="Check Box 53">
              <controlPr defaultSize="0" autoFill="0" autoLine="0" autoPict="0">
                <anchor moveWithCells="1">
                  <from>
                    <xdr:col>8</xdr:col>
                    <xdr:colOff>28575</xdr:colOff>
                    <xdr:row>20</xdr:row>
                    <xdr:rowOff>9525</xdr:rowOff>
                  </from>
                  <to>
                    <xdr:col>8</xdr:col>
                    <xdr:colOff>295275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4" r:id="rId54" name="Check Box 56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9525</xdr:rowOff>
                  </from>
                  <to>
                    <xdr:col>9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5" r:id="rId55" name="Check Box 57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9525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6" r:id="rId56" name="Check Box 58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27" r:id="rId57" name="Check Box 59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0" r:id="rId58" name="Check Box 62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1" r:id="rId59" name="Check Box 63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2" r:id="rId60" name="Check Box 64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3" r:id="rId61" name="Check Box 65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4" r:id="rId62" name="Check Box 66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5" r:id="rId63" name="Check Box 67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6" r:id="rId64" name="Check Box 68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7" r:id="rId65" name="Check Box 69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8" r:id="rId66" name="Check Box 70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39" r:id="rId67" name="Check Box 71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0" r:id="rId68" name="Check Box 72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1" r:id="rId69" name="Check Box 73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2" r:id="rId70" name="Check Box 74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3" r:id="rId71" name="Check Box 75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4" r:id="rId72" name="Check Box 76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5" r:id="rId73" name="Check Box 77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6" r:id="rId74" name="Check Box 78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7" r:id="rId75" name="Check Box 79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8" r:id="rId76" name="Check Box 80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49" r:id="rId77" name="Check Box 81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0" r:id="rId78" name="Check Box 82">
              <controlPr defaultSize="0" autoFill="0" autoLine="0" autoPict="0">
                <anchor moveWithCells="1">
                  <from>
                    <xdr:col>8</xdr:col>
                    <xdr:colOff>28575</xdr:colOff>
                    <xdr:row>22</xdr:row>
                    <xdr:rowOff>0</xdr:rowOff>
                  </from>
                  <to>
                    <xdr:col>8</xdr:col>
                    <xdr:colOff>295275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1" r:id="rId79" name="Check Box 83">
              <controlPr defaultSize="0" autoFill="0" autoLine="0" autoPict="0">
                <anchor moveWithCells="1">
                  <from>
                    <xdr:col>9</xdr:col>
                    <xdr:colOff>76200</xdr:colOff>
                    <xdr:row>22</xdr:row>
                    <xdr:rowOff>0</xdr:rowOff>
                  </from>
                  <to>
                    <xdr:col>9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2" r:id="rId80" name="Check Box 84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3" r:id="rId81" name="Check Box 85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4" r:id="rId82" name="Check Box 86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5" r:id="rId83" name="Check Box 87">
              <controlPr defaultSize="0" autoFill="0" autoLine="0" autoPict="0">
                <anchor moveWithCells="1">
                  <from>
                    <xdr:col>9</xdr:col>
                    <xdr:colOff>76200</xdr:colOff>
                    <xdr:row>10</xdr:row>
                    <xdr:rowOff>9525</xdr:rowOff>
                  </from>
                  <to>
                    <xdr:col>9</xdr:col>
                    <xdr:colOff>342900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6" r:id="rId84" name="Check Box 88">
              <controlPr defaultSize="0" autoFill="0" autoLine="0" autoPict="0">
                <anchor moveWithCells="1">
                  <from>
                    <xdr:col>10</xdr:col>
                    <xdr:colOff>76200</xdr:colOff>
                    <xdr:row>10</xdr:row>
                    <xdr:rowOff>9525</xdr:rowOff>
                  </from>
                  <to>
                    <xdr:col>10</xdr:col>
                    <xdr:colOff>342900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7" r:id="rId85" name="Check Box 89">
              <controlPr defaultSize="0" autoFill="0" autoLine="0" autoPict="0">
                <anchor moveWithCells="1">
                  <from>
                    <xdr:col>8</xdr:col>
                    <xdr:colOff>28575</xdr:colOff>
                    <xdr:row>18</xdr:row>
                    <xdr:rowOff>9525</xdr:rowOff>
                  </from>
                  <to>
                    <xdr:col>8</xdr:col>
                    <xdr:colOff>295275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8" r:id="rId86" name="Check Box 90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59" r:id="rId87" name="Check Box 45">
              <controlPr defaultSize="0" autoFill="0" autoLine="0" autoPict="0">
                <anchor moveWithCells="1">
                  <from>
                    <xdr:col>8</xdr:col>
                    <xdr:colOff>28575</xdr:colOff>
                    <xdr:row>19</xdr:row>
                    <xdr:rowOff>9525</xdr:rowOff>
                  </from>
                  <to>
                    <xdr:col>8</xdr:col>
                    <xdr:colOff>295275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0" r:id="rId88" name="Check Box 92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1" r:id="rId89" name="Check Box 93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2" r:id="rId90" name="Check Box 94">
              <controlPr defaultSize="0" autoFill="0" autoLine="0" autoPict="0">
                <anchor moveWithCells="1">
                  <from>
                    <xdr:col>9</xdr:col>
                    <xdr:colOff>76200</xdr:colOff>
                    <xdr:row>11</xdr:row>
                    <xdr:rowOff>9525</xdr:rowOff>
                  </from>
                  <to>
                    <xdr:col>9</xdr:col>
                    <xdr:colOff>342900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3" r:id="rId91" name="Check Box 95">
              <controlPr defaultSize="0" autoFill="0" autoLine="0" autoPict="0">
                <anchor moveWithCells="1">
                  <from>
                    <xdr:col>10</xdr:col>
                    <xdr:colOff>76200</xdr:colOff>
                    <xdr:row>11</xdr:row>
                    <xdr:rowOff>9525</xdr:rowOff>
                  </from>
                  <to>
                    <xdr:col>10</xdr:col>
                    <xdr:colOff>342900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4" r:id="rId92" name="Check Box 96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5" r:id="rId93" name="Check Box 97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6" r:id="rId94" name="Check Box 98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7" r:id="rId95" name="Check Box 99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8" r:id="rId96" name="Check Box 100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69" r:id="rId97" name="Check Box 101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0" r:id="rId98" name="Check Box 102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1" r:id="rId99" name="Check Box 103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2" r:id="rId100" name="Check Box 104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3" r:id="rId101" name="Check Box 105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4" r:id="rId102" name="Check Box 106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5" r:id="rId103" name="Check Box 107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6" r:id="rId104" name="Check Box 108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7" r:id="rId105" name="Check Box 109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8" r:id="rId106" name="Check Box 110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79" r:id="rId107" name="Check Box 111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0" r:id="rId108" name="Check Box 112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1" r:id="rId109" name="Check Box 113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2" r:id="rId110" name="Check Box 114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3" r:id="rId111" name="Check Box 115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4" r:id="rId112" name="Check Box 116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9525</xdr:rowOff>
                  </from>
                  <to>
                    <xdr:col>9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5" r:id="rId113" name="Check Box 117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9525</xdr:rowOff>
                  </from>
                  <to>
                    <xdr:col>10</xdr:col>
                    <xdr:colOff>342900</xdr:colOff>
                    <xdr:row>16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7" r:id="rId114" name="Check Box 119">
              <controlPr defaultSize="0" autoFill="0" autoLine="0" autoPict="0">
                <anchor moveWithCells="1">
                  <from>
                    <xdr:col>8</xdr:col>
                    <xdr:colOff>28575</xdr:colOff>
                    <xdr:row>23</xdr:row>
                    <xdr:rowOff>0</xdr:rowOff>
                  </from>
                  <to>
                    <xdr:col>8</xdr:col>
                    <xdr:colOff>295275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88" r:id="rId115" name="Check Box 120">
              <controlPr defaultSize="0" autoFill="0" autoLine="0" autoPict="0">
                <anchor moveWithCells="1">
                  <from>
                    <xdr:col>8</xdr:col>
                    <xdr:colOff>28575</xdr:colOff>
                    <xdr:row>23</xdr:row>
                    <xdr:rowOff>0</xdr:rowOff>
                  </from>
                  <to>
                    <xdr:col>8</xdr:col>
                    <xdr:colOff>295275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1" r:id="rId116" name="Check Box 123">
              <controlPr defaultSize="0" autoFill="0" autoLine="0" autoPict="0">
                <anchor moveWithCells="1">
                  <from>
                    <xdr:col>8</xdr:col>
                    <xdr:colOff>28575</xdr:colOff>
                    <xdr:row>23</xdr:row>
                    <xdr:rowOff>0</xdr:rowOff>
                  </from>
                  <to>
                    <xdr:col>8</xdr:col>
                    <xdr:colOff>295275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2" r:id="rId117" name="Check Box 124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3" r:id="rId118" name="Check Box 125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4" r:id="rId119" name="Check Box 126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5" r:id="rId120" name="Check Box 127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6" r:id="rId121" name="Check Box 128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7" r:id="rId122" name="Check Box 129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8" r:id="rId123" name="Check Box 130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299" r:id="rId124" name="Check Box 131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0" r:id="rId125" name="Check Box 132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1" r:id="rId126" name="Check Box 133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2" r:id="rId127" name="Check Box 134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3" r:id="rId128" name="Check Box 135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4" r:id="rId129" name="Check Box 136">
              <controlPr defaultSize="0" autoFill="0" autoLine="0" autoPict="0">
                <anchor moveWithCells="1">
                  <from>
                    <xdr:col>9</xdr:col>
                    <xdr:colOff>76200</xdr:colOff>
                    <xdr:row>27</xdr:row>
                    <xdr:rowOff>0</xdr:rowOff>
                  </from>
                  <to>
                    <xdr:col>9</xdr:col>
                    <xdr:colOff>342900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5" r:id="rId130" name="Check Box 137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6" r:id="rId131" name="Check Box 138">
              <controlPr defaultSize="0" autoFill="0" autoLine="0" autoPict="0">
                <anchor moveWithCells="1">
                  <from>
                    <xdr:col>10</xdr:col>
                    <xdr:colOff>76200</xdr:colOff>
                    <xdr:row>27</xdr:row>
                    <xdr:rowOff>0</xdr:rowOff>
                  </from>
                  <to>
                    <xdr:col>10</xdr:col>
                    <xdr:colOff>342900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7" r:id="rId132" name="Check Box 139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8" r:id="rId133" name="Check Box 140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09" r:id="rId134" name="Check Box 141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0" r:id="rId135" name="Check Box 142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1" r:id="rId136" name="Check Box 143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2" r:id="rId137" name="Check Box 144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3" r:id="rId138" name="Check Box 145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4" r:id="rId139" name="Check Box 146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5" r:id="rId140" name="Check Box 147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6" r:id="rId141" name="Check Box 148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7" r:id="rId142" name="Check Box 149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8" r:id="rId143" name="Check Box 150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19" r:id="rId144" name="Check Box 151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0" r:id="rId145" name="Check Box 152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1" r:id="rId146" name="Check Box 153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2" r:id="rId147" name="Check Box 154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3" r:id="rId148" name="Check Box 155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4" r:id="rId149" name="Check Box 156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5" r:id="rId150" name="Check Box 157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6" r:id="rId151" name="Check Box 158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7" r:id="rId152" name="Check Box 159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8" r:id="rId153" name="Check Box 160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29" r:id="rId154" name="Check Box 161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0" r:id="rId155" name="Check Box 162">
              <controlPr defaultSize="0" autoFill="0" autoLine="0" autoPict="0">
                <anchor moveWithCells="1">
                  <from>
                    <xdr:col>9</xdr:col>
                    <xdr:colOff>76200</xdr:colOff>
                    <xdr:row>29</xdr:row>
                    <xdr:rowOff>9525</xdr:rowOff>
                  </from>
                  <to>
                    <xdr:col>9</xdr:col>
                    <xdr:colOff>342900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1" r:id="rId156" name="Check Box 163">
              <controlPr defaultSize="0" autoFill="0" autoLine="0" autoPict="0">
                <anchor moveWithCells="1">
                  <from>
                    <xdr:col>10</xdr:col>
                    <xdr:colOff>76200</xdr:colOff>
                    <xdr:row>29</xdr:row>
                    <xdr:rowOff>9525</xdr:rowOff>
                  </from>
                  <to>
                    <xdr:col>10</xdr:col>
                    <xdr:colOff>342900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4" r:id="rId157" name="Check Box 166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5" r:id="rId158" name="Check Box 167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6" r:id="rId159" name="Check Box 168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7" r:id="rId160" name="Check Box 169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8" r:id="rId161" name="Check Box 170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39" r:id="rId162" name="Check Box 171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0" r:id="rId163" name="Check Box 172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1" r:id="rId164" name="Check Box 173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2" r:id="rId165" name="Check Box 174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3" r:id="rId166" name="Check Box 175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4" r:id="rId167" name="Check Box 176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5" r:id="rId168" name="Check Box 177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6" r:id="rId169" name="Check Box 178">
              <controlPr defaultSize="0" autoFill="0" autoLine="0" autoPict="0">
                <anchor moveWithCells="1">
                  <from>
                    <xdr:col>9</xdr:col>
                    <xdr:colOff>76200</xdr:colOff>
                    <xdr:row>38</xdr:row>
                    <xdr:rowOff>85725</xdr:rowOff>
                  </from>
                  <to>
                    <xdr:col>9</xdr:col>
                    <xdr:colOff>342900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7" r:id="rId170" name="Check Box 179">
              <controlPr defaultSize="0" autoFill="0" autoLine="0" autoPict="0">
                <anchor moveWithCells="1">
                  <from>
                    <xdr:col>10</xdr:col>
                    <xdr:colOff>76200</xdr:colOff>
                    <xdr:row>38</xdr:row>
                    <xdr:rowOff>85725</xdr:rowOff>
                  </from>
                  <to>
                    <xdr:col>10</xdr:col>
                    <xdr:colOff>342900</xdr:colOff>
                    <xdr:row>38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8" r:id="rId171" name="Check Box 180">
              <controlPr defaultSize="0" autoFill="0" autoLine="0" autoPict="0">
                <anchor moveWithCells="1">
                  <from>
                    <xdr:col>9</xdr:col>
                    <xdr:colOff>76200</xdr:colOff>
                    <xdr:row>42</xdr:row>
                    <xdr:rowOff>28575</xdr:rowOff>
                  </from>
                  <to>
                    <xdr:col>9</xdr:col>
                    <xdr:colOff>342900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49" r:id="rId172" name="Check Box 181">
              <controlPr defaultSize="0" autoFill="0" autoLine="0" autoPict="0">
                <anchor moveWithCells="1">
                  <from>
                    <xdr:col>10</xdr:col>
                    <xdr:colOff>76200</xdr:colOff>
                    <xdr:row>42</xdr:row>
                    <xdr:rowOff>28575</xdr:rowOff>
                  </from>
                  <to>
                    <xdr:col>10</xdr:col>
                    <xdr:colOff>342900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0" r:id="rId173" name="Check Box 182">
              <controlPr defaultSize="0" autoFill="0" autoLine="0" autoPict="0">
                <anchor moveWithCells="1">
                  <from>
                    <xdr:col>9</xdr:col>
                    <xdr:colOff>76200</xdr:colOff>
                    <xdr:row>39</xdr:row>
                    <xdr:rowOff>85725</xdr:rowOff>
                  </from>
                  <to>
                    <xdr:col>9</xdr:col>
                    <xdr:colOff>342900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1" r:id="rId174" name="Check Box 183">
              <controlPr defaultSize="0" autoFill="0" autoLine="0" autoPict="0">
                <anchor moveWithCells="1">
                  <from>
                    <xdr:col>10</xdr:col>
                    <xdr:colOff>76200</xdr:colOff>
                    <xdr:row>39</xdr:row>
                    <xdr:rowOff>85725</xdr:rowOff>
                  </from>
                  <to>
                    <xdr:col>10</xdr:col>
                    <xdr:colOff>342900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2" r:id="rId175" name="Check Box 184">
              <controlPr defaultSize="0" autoFill="0" autoLine="0" autoPict="0">
                <anchor moveWithCells="1">
                  <from>
                    <xdr:col>9</xdr:col>
                    <xdr:colOff>76200</xdr:colOff>
                    <xdr:row>43</xdr:row>
                    <xdr:rowOff>9525</xdr:rowOff>
                  </from>
                  <to>
                    <xdr:col>9</xdr:col>
                    <xdr:colOff>342900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3" r:id="rId176" name="Check Box 185">
              <controlPr defaultSize="0" autoFill="0" autoLine="0" autoPict="0">
                <anchor moveWithCells="1">
                  <from>
                    <xdr:col>10</xdr:col>
                    <xdr:colOff>76200</xdr:colOff>
                    <xdr:row>43</xdr:row>
                    <xdr:rowOff>9525</xdr:rowOff>
                  </from>
                  <to>
                    <xdr:col>10</xdr:col>
                    <xdr:colOff>342900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4" r:id="rId177" name="Check Box 186">
              <controlPr defaultSize="0" autoFill="0" autoLine="0" autoPict="0">
                <anchor moveWithCells="1">
                  <from>
                    <xdr:col>9</xdr:col>
                    <xdr:colOff>76200</xdr:colOff>
                    <xdr:row>40</xdr:row>
                    <xdr:rowOff>9525</xdr:rowOff>
                  </from>
                  <to>
                    <xdr:col>9</xdr:col>
                    <xdr:colOff>342900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5" r:id="rId178" name="Check Box 187">
              <controlPr defaultSize="0" autoFill="0" autoLine="0" autoPict="0">
                <anchor moveWithCells="1">
                  <from>
                    <xdr:col>10</xdr:col>
                    <xdr:colOff>76200</xdr:colOff>
                    <xdr:row>40</xdr:row>
                    <xdr:rowOff>9525</xdr:rowOff>
                  </from>
                  <to>
                    <xdr:col>10</xdr:col>
                    <xdr:colOff>342900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6" r:id="rId179" name="Check Box 188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7" r:id="rId180" name="Check Box 189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8" r:id="rId181" name="Check Box 190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59" r:id="rId182" name="Check Box 191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0" r:id="rId183" name="Check Box 192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1" r:id="rId184" name="Check Box 193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2" r:id="rId185" name="Check Box 194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3" r:id="rId186" name="Check Box 195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4" r:id="rId187" name="Check Box 196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5" r:id="rId188" name="Check Box 197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6" r:id="rId189" name="Check Box 198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7" r:id="rId190" name="Check Box 199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8" r:id="rId191" name="Check Box 200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69" r:id="rId192" name="Check Box 201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0" r:id="rId193" name="Check Box 202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1" r:id="rId194" name="Check Box 203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2" r:id="rId195" name="Check Box 204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3" r:id="rId196" name="Check Box 205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4" r:id="rId197" name="Check Box 206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5" r:id="rId198" name="Check Box 207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6" r:id="rId199" name="Check Box 208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7" r:id="rId200" name="Check Box 209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8" r:id="rId201" name="Check Box 210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79" r:id="rId202" name="Check Box 211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0" r:id="rId203" name="Check Box 212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1" r:id="rId204" name="Check Box 213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2" r:id="rId205" name="Check Box 214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3" r:id="rId206" name="Check Box 215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4" r:id="rId207" name="Check Box 216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5" r:id="rId208" name="Check Box 217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6" r:id="rId209" name="Check Box 218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7" r:id="rId210" name="Check Box 219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8" r:id="rId211" name="Check Box 220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89" r:id="rId212" name="Check Box 221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0" r:id="rId213" name="Check Box 222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1" r:id="rId214" name="Check Box 223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2" r:id="rId215" name="Check Box 224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3" r:id="rId216" name="Check Box 225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4" r:id="rId217" name="Check Box 226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5" r:id="rId218" name="Check Box 227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6" r:id="rId219" name="Check Box 228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7" r:id="rId220" name="Check Box 229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0</xdr:rowOff>
                  </from>
                  <to>
                    <xdr:col>10</xdr:col>
                    <xdr:colOff>342900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8" r:id="rId221" name="Check Box 230">
              <controlPr defaultSize="0" autoFill="0" autoLine="0" autoPict="0">
                <anchor moveWithCells="1">
                  <from>
                    <xdr:col>9</xdr:col>
                    <xdr:colOff>76200</xdr:colOff>
                    <xdr:row>41</xdr:row>
                    <xdr:rowOff>9525</xdr:rowOff>
                  </from>
                  <to>
                    <xdr:col>9</xdr:col>
                    <xdr:colOff>342900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399" r:id="rId222" name="Check Box 231">
              <controlPr defaultSize="0" autoFill="0" autoLine="0" autoPict="0">
                <anchor moveWithCells="1">
                  <from>
                    <xdr:col>10</xdr:col>
                    <xdr:colOff>76200</xdr:colOff>
                    <xdr:row>41</xdr:row>
                    <xdr:rowOff>9525</xdr:rowOff>
                  </from>
                  <to>
                    <xdr:col>10</xdr:col>
                    <xdr:colOff>342900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0" r:id="rId223" name="Check Box 232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1" r:id="rId224" name="Check Box 233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2" r:id="rId225" name="Check Box 234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3" r:id="rId226" name="Check Box 235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4" r:id="rId227" name="Check Box 236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5" r:id="rId228" name="Check Box 237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6" r:id="rId229" name="Check Box 238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7" r:id="rId230" name="Check Box 239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8" r:id="rId231" name="Check Box 240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09" r:id="rId232" name="Check Box 241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0" r:id="rId233" name="Check Box 242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1" r:id="rId234" name="Check Box 243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2" r:id="rId235" name="Check Box 244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3" r:id="rId236" name="Check Box 245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4" r:id="rId237" name="Check Box 246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5" r:id="rId238" name="Check Box 247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6" r:id="rId239" name="Check Box 248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17" r:id="rId240" name="Check Box 249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0</xdr:rowOff>
                  </from>
                  <to>
                    <xdr:col>10</xdr:col>
                    <xdr:colOff>342900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0" r:id="rId241" name="Check Box 262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1" r:id="rId242" name="Check Box 263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2" r:id="rId243" name="Check Box 264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3" r:id="rId244" name="Check Box 265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4" r:id="rId245" name="Check Box 266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5" r:id="rId246" name="Check Box 267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6" r:id="rId247" name="Check Box 268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7" r:id="rId248" name="Check Box 269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8" r:id="rId249" name="Check Box 270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39" r:id="rId250" name="Check Box 271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0" r:id="rId251" name="Check Box 272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441" r:id="rId252" name="Check Box 273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30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86"/>
  <sheetViews>
    <sheetView showWhiteSpace="0" view="pageBreakPreview" topLeftCell="A29" zoomScale="145" zoomScaleNormal="100" zoomScaleSheetLayoutView="145" workbookViewId="0">
      <selection activeCell="D54" sqref="D54:H54"/>
    </sheetView>
  </sheetViews>
  <sheetFormatPr baseColWidth="10" defaultColWidth="10.5703125" defaultRowHeight="14.25" x14ac:dyDescent="0.2"/>
  <cols>
    <col min="1" max="1" width="4.85546875" style="43" customWidth="1"/>
    <col min="2" max="2" width="8.42578125" style="43" customWidth="1"/>
    <col min="3" max="4" width="6.5703125" style="43" customWidth="1"/>
    <col min="5" max="5" width="12" style="43" customWidth="1"/>
    <col min="6" max="6" width="15.5703125" style="43" customWidth="1"/>
    <col min="7" max="7" width="8.42578125" style="43" customWidth="1"/>
    <col min="8" max="8" width="8.5703125" style="43" customWidth="1"/>
    <col min="9" max="11" width="9.42578125" style="43" customWidth="1"/>
    <col min="12" max="16384" width="10.5703125" style="43"/>
  </cols>
  <sheetData>
    <row r="1" spans="1:19" x14ac:dyDescent="0.2">
      <c r="A1" s="363" t="s">
        <v>183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</row>
    <row r="2" spans="1:19" x14ac:dyDescent="0.2">
      <c r="A2" s="72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9" x14ac:dyDescent="0.2">
      <c r="A3" s="364" t="s">
        <v>235</v>
      </c>
      <c r="B3" s="364"/>
      <c r="C3" s="364"/>
      <c r="I3" s="74"/>
      <c r="J3" s="559"/>
      <c r="K3" s="559"/>
    </row>
    <row r="4" spans="1:19" x14ac:dyDescent="0.2">
      <c r="A4" s="73"/>
    </row>
    <row r="5" spans="1:19" ht="15" x14ac:dyDescent="0.2">
      <c r="A5" s="560" t="s">
        <v>9</v>
      </c>
      <c r="B5" s="560"/>
      <c r="C5" s="560"/>
      <c r="D5" s="560"/>
      <c r="E5" s="561"/>
      <c r="F5" s="561"/>
      <c r="G5" s="561"/>
      <c r="H5" s="561"/>
      <c r="I5" s="75"/>
      <c r="J5" s="76" t="s">
        <v>12</v>
      </c>
      <c r="K5" s="77"/>
      <c r="L5" s="78"/>
      <c r="M5" s="78"/>
    </row>
    <row r="6" spans="1:19" ht="7.5" customHeight="1" x14ac:dyDescent="0.2"/>
    <row r="7" spans="1:19" ht="15" x14ac:dyDescent="0.25">
      <c r="A7" s="562" t="s">
        <v>10</v>
      </c>
      <c r="B7" s="562"/>
      <c r="C7" s="562"/>
      <c r="D7" s="562"/>
      <c r="E7" s="562"/>
      <c r="F7" s="562"/>
      <c r="G7" s="562"/>
      <c r="H7" s="562"/>
      <c r="I7" s="562"/>
      <c r="J7" s="562"/>
      <c r="K7" s="563"/>
      <c r="L7" s="79"/>
      <c r="N7" s="51"/>
      <c r="O7" s="46"/>
      <c r="P7" s="46"/>
      <c r="Q7" s="46"/>
      <c r="R7" s="46"/>
      <c r="S7" s="46"/>
    </row>
    <row r="8" spans="1:19" ht="14.1" customHeight="1" x14ac:dyDescent="0.2">
      <c r="A8" s="2">
        <v>1</v>
      </c>
      <c r="B8" s="564" t="s">
        <v>11</v>
      </c>
      <c r="C8" s="565"/>
      <c r="D8" s="565"/>
      <c r="E8" s="80"/>
      <c r="F8" s="80"/>
      <c r="G8" s="80"/>
      <c r="H8" s="80"/>
      <c r="I8" s="81"/>
      <c r="J8" s="81"/>
      <c r="K8" s="81"/>
      <c r="N8" s="51"/>
      <c r="O8" s="46"/>
      <c r="P8" s="47"/>
      <c r="Q8" s="54"/>
      <c r="R8" s="46"/>
      <c r="S8" s="46"/>
    </row>
    <row r="9" spans="1:19" x14ac:dyDescent="0.2">
      <c r="A9" s="4" t="s">
        <v>0</v>
      </c>
      <c r="B9" s="5" t="s">
        <v>13</v>
      </c>
      <c r="C9" s="6"/>
      <c r="D9" s="6"/>
      <c r="E9" s="6"/>
      <c r="F9" s="6"/>
      <c r="G9" s="6"/>
      <c r="H9" s="6"/>
      <c r="I9" s="7"/>
      <c r="J9" s="8" t="s">
        <v>21</v>
      </c>
      <c r="K9" s="7" t="s">
        <v>22</v>
      </c>
      <c r="N9" s="51"/>
      <c r="O9" s="46"/>
      <c r="P9" s="47"/>
      <c r="Q9" s="54"/>
      <c r="R9" s="46"/>
      <c r="S9" s="46"/>
    </row>
    <row r="10" spans="1:19" x14ac:dyDescent="0.2">
      <c r="A10" s="4" t="s">
        <v>1</v>
      </c>
      <c r="B10" s="5" t="s">
        <v>14</v>
      </c>
      <c r="C10" s="6"/>
      <c r="D10" s="9"/>
      <c r="E10" s="10"/>
      <c r="F10" s="6"/>
      <c r="G10" s="6"/>
      <c r="H10" s="6"/>
      <c r="I10" s="7"/>
      <c r="J10" s="8" t="s">
        <v>21</v>
      </c>
      <c r="K10" s="7" t="s">
        <v>22</v>
      </c>
      <c r="N10" s="51"/>
      <c r="O10" s="46"/>
      <c r="P10" s="47"/>
      <c r="Q10" s="54"/>
      <c r="R10" s="46"/>
      <c r="S10" s="46"/>
    </row>
    <row r="11" spans="1:19" ht="14.25" customHeight="1" x14ac:dyDescent="0.2">
      <c r="A11" s="4" t="s">
        <v>2</v>
      </c>
      <c r="B11" s="5" t="s">
        <v>106</v>
      </c>
      <c r="C11" s="6"/>
      <c r="D11" s="9"/>
      <c r="E11" s="10"/>
      <c r="F11" s="6"/>
      <c r="G11" s="6"/>
      <c r="H11" s="6"/>
      <c r="I11" s="7"/>
      <c r="J11" s="8" t="s">
        <v>21</v>
      </c>
      <c r="K11" s="7" t="s">
        <v>22</v>
      </c>
      <c r="N11" s="51"/>
      <c r="O11" s="46"/>
      <c r="P11" s="47"/>
      <c r="Q11" s="54"/>
      <c r="R11" s="46"/>
      <c r="S11" s="46"/>
    </row>
    <row r="12" spans="1:19" ht="14.25" customHeight="1" x14ac:dyDescent="0.2">
      <c r="A12" s="4" t="s">
        <v>3</v>
      </c>
      <c r="B12" s="5" t="s">
        <v>107</v>
      </c>
      <c r="C12" s="6"/>
      <c r="D12" s="9"/>
      <c r="E12" s="10"/>
      <c r="F12" s="6"/>
      <c r="G12" s="6"/>
      <c r="H12" s="6"/>
      <c r="I12" s="7"/>
      <c r="J12" s="8" t="s">
        <v>21</v>
      </c>
      <c r="K12" s="7" t="s">
        <v>22</v>
      </c>
      <c r="N12" s="51"/>
      <c r="O12" s="46"/>
      <c r="P12" s="47"/>
      <c r="Q12" s="54"/>
      <c r="R12" s="46"/>
      <c r="S12" s="46"/>
    </row>
    <row r="13" spans="1:19" ht="14.25" customHeight="1" x14ac:dyDescent="0.2">
      <c r="A13" s="4" t="s">
        <v>7</v>
      </c>
      <c r="B13" s="5" t="s">
        <v>108</v>
      </c>
      <c r="C13" s="6"/>
      <c r="D13" s="9"/>
      <c r="E13" s="10"/>
      <c r="F13" s="6"/>
      <c r="G13" s="6"/>
      <c r="H13" s="6"/>
      <c r="I13" s="7"/>
      <c r="J13" s="8" t="s">
        <v>21</v>
      </c>
      <c r="K13" s="7" t="s">
        <v>22</v>
      </c>
      <c r="N13" s="51"/>
      <c r="O13" s="46"/>
      <c r="P13" s="47"/>
      <c r="Q13" s="54"/>
      <c r="R13" s="46"/>
      <c r="S13" s="46"/>
    </row>
    <row r="14" spans="1:19" ht="14.25" customHeight="1" x14ac:dyDescent="0.2">
      <c r="A14" s="4" t="s">
        <v>15</v>
      </c>
      <c r="B14" s="555" t="s">
        <v>109</v>
      </c>
      <c r="C14" s="556"/>
      <c r="D14" s="556"/>
      <c r="E14" s="556"/>
      <c r="F14" s="556"/>
      <c r="G14" s="556"/>
      <c r="H14" s="556"/>
      <c r="I14" s="7"/>
      <c r="J14" s="8" t="s">
        <v>21</v>
      </c>
      <c r="K14" s="7" t="s">
        <v>22</v>
      </c>
      <c r="N14" s="51"/>
      <c r="O14" s="46"/>
      <c r="P14" s="47"/>
      <c r="Q14" s="54"/>
      <c r="R14" s="46"/>
      <c r="S14" s="46"/>
    </row>
    <row r="15" spans="1:19" ht="14.25" customHeight="1" x14ac:dyDescent="0.2">
      <c r="A15" s="4" t="s">
        <v>16</v>
      </c>
      <c r="B15" s="555" t="s">
        <v>110</v>
      </c>
      <c r="C15" s="556"/>
      <c r="D15" s="556"/>
      <c r="E15" s="556"/>
      <c r="F15" s="556"/>
      <c r="G15" s="556"/>
      <c r="H15" s="556"/>
      <c r="I15" s="7"/>
      <c r="J15" s="8" t="s">
        <v>21</v>
      </c>
      <c r="K15" s="7" t="s">
        <v>22</v>
      </c>
      <c r="N15" s="51"/>
      <c r="O15" s="46"/>
      <c r="P15" s="47"/>
      <c r="Q15" s="54"/>
      <c r="R15" s="46"/>
      <c r="S15" s="46"/>
    </row>
    <row r="16" spans="1:19" ht="14.25" customHeight="1" x14ac:dyDescent="0.2">
      <c r="A16" s="85" t="s">
        <v>17</v>
      </c>
      <c r="B16" s="555" t="s">
        <v>111</v>
      </c>
      <c r="C16" s="556"/>
      <c r="D16" s="556"/>
      <c r="E16" s="556"/>
      <c r="F16" s="556"/>
      <c r="G16" s="556"/>
      <c r="H16" s="556"/>
      <c r="I16" s="7"/>
      <c r="J16" s="8" t="s">
        <v>21</v>
      </c>
      <c r="K16" s="7" t="s">
        <v>22</v>
      </c>
      <c r="N16" s="51"/>
      <c r="O16" s="46"/>
      <c r="P16" s="47"/>
      <c r="Q16" s="54"/>
      <c r="R16" s="46"/>
      <c r="S16" s="46"/>
    </row>
    <row r="17" spans="1:19" ht="14.25" customHeight="1" x14ac:dyDescent="0.2">
      <c r="A17" s="85" t="s">
        <v>18</v>
      </c>
      <c r="B17" s="555" t="s">
        <v>112</v>
      </c>
      <c r="C17" s="556"/>
      <c r="D17" s="556"/>
      <c r="E17" s="556"/>
      <c r="F17" s="556"/>
      <c r="G17" s="556"/>
      <c r="H17" s="556"/>
      <c r="I17" s="7"/>
      <c r="J17" s="8" t="s">
        <v>21</v>
      </c>
      <c r="K17" s="7" t="s">
        <v>22</v>
      </c>
      <c r="N17" s="51"/>
      <c r="O17" s="46"/>
      <c r="P17" s="47"/>
      <c r="Q17" s="54"/>
      <c r="R17" s="46"/>
      <c r="S17" s="46"/>
    </row>
    <row r="18" spans="1:19" x14ac:dyDescent="0.2">
      <c r="A18" s="11" t="s">
        <v>19</v>
      </c>
      <c r="B18" s="557" t="s">
        <v>113</v>
      </c>
      <c r="C18" s="558"/>
      <c r="D18" s="558"/>
      <c r="E18" s="558"/>
      <c r="F18" s="558"/>
      <c r="G18" s="558"/>
      <c r="H18" s="558"/>
      <c r="I18" s="44"/>
      <c r="J18" s="8" t="s">
        <v>21</v>
      </c>
      <c r="K18" s="7" t="s">
        <v>22</v>
      </c>
      <c r="N18" s="51"/>
      <c r="O18" s="46"/>
      <c r="P18" s="47"/>
      <c r="Q18" s="54"/>
      <c r="R18" s="46"/>
      <c r="S18" s="46"/>
    </row>
    <row r="19" spans="1:19" x14ac:dyDescent="0.2">
      <c r="A19" s="14" t="s">
        <v>114</v>
      </c>
      <c r="B19" s="15" t="s">
        <v>115</v>
      </c>
      <c r="C19" s="16"/>
      <c r="D19" s="17"/>
      <c r="E19" s="17"/>
      <c r="F19" s="551"/>
      <c r="G19" s="551"/>
      <c r="H19" s="552"/>
      <c r="I19" s="18" t="s">
        <v>23</v>
      </c>
      <c r="J19" s="8" t="s">
        <v>21</v>
      </c>
      <c r="K19" s="7" t="s">
        <v>22</v>
      </c>
      <c r="N19" s="51"/>
      <c r="O19" s="46"/>
      <c r="P19" s="47"/>
      <c r="Q19" s="54"/>
      <c r="R19" s="46"/>
      <c r="S19" s="46"/>
    </row>
    <row r="20" spans="1:19" x14ac:dyDescent="0.2">
      <c r="A20" s="14" t="s">
        <v>116</v>
      </c>
      <c r="B20" s="15" t="s">
        <v>117</v>
      </c>
      <c r="C20" s="16"/>
      <c r="D20" s="17"/>
      <c r="E20" s="17"/>
      <c r="F20" s="551"/>
      <c r="G20" s="551"/>
      <c r="H20" s="552"/>
      <c r="I20" s="18" t="s">
        <v>23</v>
      </c>
      <c r="J20" s="8" t="s">
        <v>21</v>
      </c>
      <c r="K20" s="7" t="s">
        <v>22</v>
      </c>
      <c r="N20" s="51"/>
      <c r="O20" s="46"/>
      <c r="P20" s="47"/>
      <c r="Q20" s="54"/>
      <c r="R20" s="46"/>
      <c r="S20" s="46"/>
    </row>
    <row r="21" spans="1:19" ht="14.25" customHeight="1" x14ac:dyDescent="0.2">
      <c r="A21" s="20" t="s">
        <v>118</v>
      </c>
      <c r="B21" s="21" t="s">
        <v>117</v>
      </c>
      <c r="C21" s="22"/>
      <c r="D21" s="23"/>
      <c r="E21" s="23"/>
      <c r="F21" s="553"/>
      <c r="G21" s="553"/>
      <c r="H21" s="554"/>
      <c r="I21" s="24" t="s">
        <v>23</v>
      </c>
      <c r="J21" s="8" t="s">
        <v>21</v>
      </c>
      <c r="K21" s="7" t="s">
        <v>22</v>
      </c>
      <c r="N21" s="51"/>
      <c r="O21" s="46"/>
      <c r="P21" s="47"/>
      <c r="Q21" s="54"/>
      <c r="R21" s="46"/>
      <c r="S21" s="46"/>
    </row>
    <row r="22" spans="1:19" ht="14.25" customHeight="1" x14ac:dyDescent="0.2">
      <c r="A22" s="11" t="s">
        <v>20</v>
      </c>
      <c r="B22" s="95" t="s">
        <v>119</v>
      </c>
      <c r="C22" s="96"/>
      <c r="D22" s="97"/>
      <c r="E22" s="98"/>
      <c r="F22" s="96"/>
      <c r="G22" s="96"/>
      <c r="H22" s="96"/>
      <c r="I22" s="44"/>
      <c r="J22" s="8" t="s">
        <v>21</v>
      </c>
      <c r="K22" s="7" t="s">
        <v>22</v>
      </c>
      <c r="N22" s="51"/>
      <c r="O22" s="46"/>
      <c r="P22" s="47"/>
      <c r="Q22" s="54"/>
      <c r="R22" s="46"/>
      <c r="S22" s="46"/>
    </row>
    <row r="23" spans="1:19" x14ac:dyDescent="0.2">
      <c r="A23" s="14" t="s">
        <v>120</v>
      </c>
      <c r="B23" s="15" t="s">
        <v>122</v>
      </c>
      <c r="C23" s="16"/>
      <c r="D23" s="17"/>
      <c r="E23" s="17"/>
      <c r="F23" s="551"/>
      <c r="G23" s="551"/>
      <c r="H23" s="552"/>
      <c r="I23" s="18" t="s">
        <v>23</v>
      </c>
      <c r="J23" s="8" t="s">
        <v>21</v>
      </c>
      <c r="K23" s="7" t="s">
        <v>22</v>
      </c>
      <c r="N23" s="51"/>
      <c r="O23" s="46"/>
      <c r="P23" s="47"/>
      <c r="Q23" s="54"/>
      <c r="R23" s="46"/>
      <c r="S23" s="46"/>
    </row>
    <row r="24" spans="1:19" x14ac:dyDescent="0.2">
      <c r="A24" s="20" t="s">
        <v>121</v>
      </c>
      <c r="B24" s="21" t="s">
        <v>122</v>
      </c>
      <c r="C24" s="22"/>
      <c r="D24" s="23"/>
      <c r="E24" s="23"/>
      <c r="F24" s="99"/>
      <c r="G24" s="99"/>
      <c r="H24" s="100"/>
      <c r="I24" s="24" t="s">
        <v>23</v>
      </c>
      <c r="J24" s="8" t="s">
        <v>21</v>
      </c>
      <c r="K24" s="7" t="s">
        <v>22</v>
      </c>
      <c r="N24" s="51"/>
      <c r="O24" s="46"/>
      <c r="P24" s="47"/>
      <c r="Q24" s="54"/>
      <c r="R24" s="46"/>
      <c r="S24" s="46"/>
    </row>
    <row r="25" spans="1:19" x14ac:dyDescent="0.2">
      <c r="A25" s="85" t="s">
        <v>81</v>
      </c>
      <c r="B25" s="555" t="s">
        <v>123</v>
      </c>
      <c r="C25" s="556"/>
      <c r="D25" s="556"/>
      <c r="E25" s="556"/>
      <c r="F25" s="556"/>
      <c r="G25" s="556"/>
      <c r="H25" s="556"/>
      <c r="I25" s="7"/>
      <c r="J25" s="8" t="s">
        <v>21</v>
      </c>
      <c r="K25" s="7" t="s">
        <v>22</v>
      </c>
      <c r="N25" s="51"/>
      <c r="O25" s="46"/>
      <c r="P25" s="47"/>
      <c r="Q25" s="54"/>
      <c r="R25" s="46"/>
      <c r="S25" s="46"/>
    </row>
    <row r="26" spans="1:19" ht="7.5" customHeight="1" x14ac:dyDescent="0.2">
      <c r="A26" s="82"/>
      <c r="B26" s="83"/>
      <c r="C26" s="83"/>
      <c r="D26" s="84"/>
      <c r="E26" s="84"/>
      <c r="F26" s="84"/>
      <c r="G26" s="84"/>
      <c r="H26" s="84"/>
      <c r="I26" s="84"/>
      <c r="J26" s="84"/>
      <c r="K26" s="84"/>
      <c r="N26" s="45"/>
      <c r="O26" s="566"/>
      <c r="P26" s="566"/>
      <c r="Q26" s="566"/>
      <c r="R26" s="566"/>
      <c r="S26" s="566"/>
    </row>
    <row r="27" spans="1:19" ht="14.1" customHeight="1" x14ac:dyDescent="0.2">
      <c r="A27" s="3">
        <v>2</v>
      </c>
      <c r="B27" s="567" t="s">
        <v>86</v>
      </c>
      <c r="C27" s="568"/>
      <c r="D27" s="568"/>
      <c r="E27" s="568"/>
      <c r="F27" s="568"/>
      <c r="G27" s="68"/>
      <c r="H27" s="26"/>
      <c r="I27" s="26"/>
      <c r="J27" s="26"/>
      <c r="K27" s="26"/>
      <c r="N27" s="51"/>
      <c r="O27" s="566"/>
      <c r="P27" s="566"/>
      <c r="Q27" s="566"/>
      <c r="R27" s="566"/>
      <c r="S27" s="566"/>
    </row>
    <row r="28" spans="1:19" ht="13.5" customHeight="1" x14ac:dyDescent="0.2">
      <c r="A28" s="85" t="s">
        <v>4</v>
      </c>
      <c r="B28" s="569" t="s">
        <v>125</v>
      </c>
      <c r="C28" s="569"/>
      <c r="D28" s="569"/>
      <c r="E28" s="569"/>
      <c r="F28" s="569"/>
      <c r="G28" s="569"/>
      <c r="H28" s="569"/>
      <c r="I28" s="569"/>
      <c r="J28" s="8" t="s">
        <v>21</v>
      </c>
      <c r="K28" s="27" t="s">
        <v>22</v>
      </c>
      <c r="N28" s="45"/>
      <c r="O28" s="46"/>
      <c r="P28" s="47"/>
      <c r="Q28" s="530"/>
      <c r="R28" s="530"/>
      <c r="S28" s="530"/>
    </row>
    <row r="29" spans="1:19" ht="13.5" customHeight="1" x14ac:dyDescent="0.2">
      <c r="A29" s="4" t="s">
        <v>5</v>
      </c>
      <c r="B29" s="569" t="s">
        <v>73</v>
      </c>
      <c r="C29" s="569"/>
      <c r="D29" s="569"/>
      <c r="E29" s="569"/>
      <c r="F29" s="569"/>
      <c r="G29" s="569"/>
      <c r="H29" s="569"/>
      <c r="I29" s="569"/>
      <c r="J29" s="8" t="s">
        <v>21</v>
      </c>
      <c r="K29" s="27" t="s">
        <v>22</v>
      </c>
      <c r="N29" s="45"/>
      <c r="O29" s="46"/>
      <c r="P29" s="47"/>
      <c r="Q29" s="63"/>
      <c r="R29" s="63"/>
      <c r="S29" s="63"/>
    </row>
    <row r="30" spans="1:19" ht="13.5" customHeight="1" x14ac:dyDescent="0.2">
      <c r="A30" s="4" t="s">
        <v>6</v>
      </c>
      <c r="B30" s="569" t="s">
        <v>126</v>
      </c>
      <c r="C30" s="569"/>
      <c r="D30" s="569"/>
      <c r="E30" s="569"/>
      <c r="F30" s="569"/>
      <c r="G30" s="569"/>
      <c r="H30" s="569"/>
      <c r="I30" s="569"/>
      <c r="J30" s="8" t="s">
        <v>21</v>
      </c>
      <c r="K30" s="27" t="s">
        <v>22</v>
      </c>
      <c r="N30" s="45"/>
      <c r="O30" s="46"/>
      <c r="P30" s="47"/>
      <c r="Q30" s="63"/>
      <c r="R30" s="63"/>
      <c r="S30" s="63"/>
    </row>
    <row r="31" spans="1:19" ht="13.5" customHeight="1" x14ac:dyDescent="0.2">
      <c r="A31" s="85" t="s">
        <v>8</v>
      </c>
      <c r="B31" s="569" t="s">
        <v>127</v>
      </c>
      <c r="C31" s="569"/>
      <c r="D31" s="569"/>
      <c r="E31" s="569"/>
      <c r="F31" s="569"/>
      <c r="G31" s="569"/>
      <c r="H31" s="569"/>
      <c r="I31" s="569"/>
      <c r="J31" s="8" t="s">
        <v>21</v>
      </c>
      <c r="K31" s="27" t="s">
        <v>22</v>
      </c>
      <c r="N31" s="45"/>
      <c r="O31" s="46"/>
      <c r="P31" s="47"/>
      <c r="Q31" s="63"/>
      <c r="R31" s="63"/>
      <c r="S31" s="63"/>
    </row>
    <row r="32" spans="1:19" ht="13.5" customHeight="1" x14ac:dyDescent="0.2">
      <c r="A32" s="4" t="s">
        <v>24</v>
      </c>
      <c r="B32" s="575" t="s">
        <v>162</v>
      </c>
      <c r="C32" s="575"/>
      <c r="D32" s="575"/>
      <c r="E32" s="575"/>
      <c r="F32" s="575"/>
      <c r="G32" s="575"/>
      <c r="H32" s="575"/>
      <c r="I32" s="575"/>
      <c r="J32" s="8" t="s">
        <v>21</v>
      </c>
      <c r="K32" s="27" t="s">
        <v>22</v>
      </c>
      <c r="N32" s="45"/>
      <c r="O32" s="46"/>
      <c r="P32" s="47"/>
      <c r="Q32" s="63"/>
      <c r="R32" s="63"/>
      <c r="S32" s="63"/>
    </row>
    <row r="33" spans="1:19" ht="13.5" customHeight="1" x14ac:dyDescent="0.2">
      <c r="A33" s="4" t="s">
        <v>25</v>
      </c>
      <c r="B33" s="575" t="s">
        <v>163</v>
      </c>
      <c r="C33" s="575"/>
      <c r="D33" s="575"/>
      <c r="E33" s="575"/>
      <c r="F33" s="575"/>
      <c r="G33" s="575"/>
      <c r="H33" s="575"/>
      <c r="I33" s="575"/>
      <c r="J33" s="8" t="s">
        <v>21</v>
      </c>
      <c r="K33" s="27" t="s">
        <v>22</v>
      </c>
      <c r="N33" s="45"/>
      <c r="O33" s="46"/>
      <c r="P33" s="47"/>
      <c r="Q33" s="122"/>
      <c r="R33" s="122"/>
      <c r="S33" s="122"/>
    </row>
    <row r="34" spans="1:19" ht="13.5" customHeight="1" x14ac:dyDescent="0.2">
      <c r="A34" s="85" t="s">
        <v>87</v>
      </c>
      <c r="B34" s="575" t="s">
        <v>128</v>
      </c>
      <c r="C34" s="575"/>
      <c r="D34" s="575"/>
      <c r="E34" s="575"/>
      <c r="F34" s="575"/>
      <c r="G34" s="575"/>
      <c r="H34" s="575"/>
      <c r="I34" s="575"/>
      <c r="J34" s="8" t="s">
        <v>21</v>
      </c>
      <c r="K34" s="27" t="s">
        <v>22</v>
      </c>
      <c r="N34" s="45"/>
      <c r="O34" s="46"/>
      <c r="P34" s="47"/>
      <c r="Q34" s="63"/>
      <c r="R34" s="63"/>
      <c r="S34" s="63"/>
    </row>
    <row r="35" spans="1:19" ht="13.5" customHeight="1" x14ac:dyDescent="0.2">
      <c r="A35" s="4" t="s">
        <v>151</v>
      </c>
      <c r="B35" s="575" t="s">
        <v>74</v>
      </c>
      <c r="C35" s="575"/>
      <c r="D35" s="575"/>
      <c r="E35" s="575"/>
      <c r="F35" s="575"/>
      <c r="G35" s="575"/>
      <c r="H35" s="575"/>
      <c r="I35" s="575"/>
      <c r="J35" s="8" t="s">
        <v>21</v>
      </c>
      <c r="K35" s="27" t="s">
        <v>22</v>
      </c>
      <c r="N35" s="45"/>
      <c r="O35" s="46"/>
      <c r="P35" s="47"/>
      <c r="Q35" s="63"/>
      <c r="R35" s="63"/>
      <c r="S35" s="63"/>
    </row>
    <row r="36" spans="1:19" ht="13.5" customHeight="1" x14ac:dyDescent="0.2">
      <c r="A36" s="4" t="s">
        <v>164</v>
      </c>
      <c r="B36" s="569" t="s">
        <v>26</v>
      </c>
      <c r="C36" s="569"/>
      <c r="D36" s="569"/>
      <c r="E36" s="569"/>
      <c r="F36" s="569"/>
      <c r="G36" s="569"/>
      <c r="H36" s="569"/>
      <c r="I36" s="569"/>
      <c r="J36" s="8" t="s">
        <v>21</v>
      </c>
      <c r="K36" s="27" t="s">
        <v>22</v>
      </c>
      <c r="N36" s="45"/>
      <c r="O36" s="46"/>
      <c r="P36" s="47"/>
      <c r="Q36" s="63"/>
      <c r="R36" s="63"/>
      <c r="S36" s="63"/>
    </row>
    <row r="37" spans="1:19" ht="7.5" customHeight="1" x14ac:dyDescent="0.2">
      <c r="A37" s="107"/>
      <c r="B37" s="108"/>
      <c r="C37" s="108"/>
      <c r="D37" s="108"/>
      <c r="E37" s="108"/>
      <c r="F37" s="108"/>
      <c r="G37" s="108"/>
      <c r="H37" s="108"/>
      <c r="I37" s="108"/>
      <c r="J37" s="30"/>
      <c r="K37" s="30"/>
      <c r="N37" s="45"/>
      <c r="O37" s="46"/>
      <c r="P37" s="47"/>
      <c r="Q37" s="63"/>
      <c r="R37" s="63"/>
      <c r="S37" s="63"/>
    </row>
    <row r="38" spans="1:19" ht="14.1" customHeight="1" x14ac:dyDescent="0.2">
      <c r="A38" s="3" t="s">
        <v>32</v>
      </c>
      <c r="B38" s="567" t="s">
        <v>27</v>
      </c>
      <c r="C38" s="568"/>
      <c r="D38" s="568"/>
      <c r="E38" s="568"/>
      <c r="F38" s="568"/>
      <c r="G38" s="68"/>
      <c r="H38" s="26"/>
      <c r="I38" s="26"/>
      <c r="J38" s="26"/>
      <c r="K38" s="26"/>
      <c r="N38" s="51"/>
      <c r="O38" s="566"/>
      <c r="P38" s="566"/>
      <c r="Q38" s="566"/>
      <c r="R38" s="566"/>
      <c r="S38" s="566"/>
    </row>
    <row r="39" spans="1:19" ht="25.5" customHeight="1" x14ac:dyDescent="0.2">
      <c r="A39" s="85" t="s">
        <v>29</v>
      </c>
      <c r="B39" s="648" t="s">
        <v>233</v>
      </c>
      <c r="C39" s="648"/>
      <c r="D39" s="648"/>
      <c r="E39" s="648"/>
      <c r="F39" s="648"/>
      <c r="G39" s="648"/>
      <c r="H39" s="648"/>
      <c r="I39" s="648"/>
      <c r="J39" s="8" t="s">
        <v>21</v>
      </c>
      <c r="K39" s="27" t="s">
        <v>22</v>
      </c>
      <c r="N39" s="45"/>
      <c r="O39" s="46"/>
      <c r="P39" s="47"/>
      <c r="Q39" s="530"/>
      <c r="R39" s="530"/>
      <c r="S39" s="530"/>
    </row>
    <row r="40" spans="1:19" ht="25.5" customHeight="1" x14ac:dyDescent="0.2">
      <c r="A40" s="85" t="s">
        <v>30</v>
      </c>
      <c r="B40" s="648" t="s">
        <v>92</v>
      </c>
      <c r="C40" s="648"/>
      <c r="D40" s="648"/>
      <c r="E40" s="648"/>
      <c r="F40" s="648"/>
      <c r="G40" s="648"/>
      <c r="H40" s="648"/>
      <c r="I40" s="648"/>
      <c r="J40" s="8" t="s">
        <v>21</v>
      </c>
      <c r="K40" s="27" t="s">
        <v>22</v>
      </c>
      <c r="N40" s="45"/>
      <c r="O40" s="46"/>
      <c r="P40" s="47"/>
      <c r="Q40" s="530"/>
      <c r="R40" s="530"/>
      <c r="S40" s="530"/>
    </row>
    <row r="41" spans="1:19" ht="20.100000000000001" customHeight="1" x14ac:dyDescent="0.2">
      <c r="A41" s="85" t="s">
        <v>31</v>
      </c>
      <c r="B41" s="648" t="s">
        <v>181</v>
      </c>
      <c r="C41" s="648"/>
      <c r="D41" s="648"/>
      <c r="E41" s="648"/>
      <c r="F41" s="648"/>
      <c r="G41" s="648"/>
      <c r="H41" s="648"/>
      <c r="I41" s="648"/>
      <c r="J41" s="8" t="s">
        <v>21</v>
      </c>
      <c r="K41" s="27" t="s">
        <v>22</v>
      </c>
      <c r="N41" s="45"/>
      <c r="O41" s="46"/>
      <c r="P41" s="47"/>
      <c r="Q41" s="530"/>
      <c r="R41" s="530"/>
      <c r="S41" s="530"/>
    </row>
    <row r="42" spans="1:19" ht="20.100000000000001" customHeight="1" x14ac:dyDescent="0.2">
      <c r="A42" s="85" t="s">
        <v>55</v>
      </c>
      <c r="B42" s="648" t="s">
        <v>182</v>
      </c>
      <c r="C42" s="648"/>
      <c r="D42" s="648"/>
      <c r="E42" s="648"/>
      <c r="F42" s="648"/>
      <c r="G42" s="648"/>
      <c r="H42" s="648"/>
      <c r="I42" s="648"/>
      <c r="J42" s="8" t="s">
        <v>21</v>
      </c>
      <c r="K42" s="27" t="s">
        <v>22</v>
      </c>
      <c r="N42" s="45"/>
      <c r="O42" s="46"/>
      <c r="P42" s="47"/>
      <c r="Q42" s="530"/>
      <c r="R42" s="530"/>
      <c r="S42" s="530"/>
    </row>
    <row r="43" spans="1:19" ht="7.5" customHeight="1" x14ac:dyDescent="0.2">
      <c r="A43" s="28"/>
      <c r="B43" s="29"/>
      <c r="C43" s="29"/>
      <c r="D43" s="30"/>
      <c r="E43" s="30"/>
      <c r="F43" s="30"/>
      <c r="G43" s="30"/>
      <c r="H43" s="30"/>
      <c r="I43" s="30"/>
      <c r="J43" s="30"/>
      <c r="K43" s="39"/>
      <c r="N43" s="45"/>
      <c r="O43" s="46"/>
      <c r="P43" s="47"/>
      <c r="Q43" s="63"/>
      <c r="R43" s="63"/>
      <c r="S43" s="63"/>
    </row>
    <row r="44" spans="1:19" ht="18" customHeight="1" x14ac:dyDescent="0.2">
      <c r="A44" s="86"/>
      <c r="B44" s="563" t="s">
        <v>33</v>
      </c>
      <c r="C44" s="563"/>
      <c r="D44" s="563"/>
      <c r="E44" s="563"/>
      <c r="F44" s="563"/>
      <c r="G44" s="87"/>
      <c r="H44" s="88"/>
      <c r="I44" s="88"/>
      <c r="J44" s="89" t="s">
        <v>54</v>
      </c>
      <c r="K44" s="89" t="s">
        <v>22</v>
      </c>
      <c r="N44" s="51"/>
      <c r="O44" s="67"/>
      <c r="P44" s="67"/>
      <c r="Q44" s="67"/>
      <c r="R44" s="67"/>
      <c r="S44" s="67"/>
    </row>
    <row r="45" spans="1:19" ht="7.5" customHeight="1" x14ac:dyDescent="0.2">
      <c r="A45" s="82"/>
      <c r="B45" s="90"/>
      <c r="C45" s="90"/>
      <c r="D45" s="84"/>
      <c r="E45" s="84"/>
      <c r="F45" s="84"/>
      <c r="G45" s="84"/>
      <c r="H45" s="84"/>
      <c r="I45" s="84"/>
      <c r="J45" s="84"/>
      <c r="K45" s="84"/>
      <c r="N45" s="45"/>
      <c r="O45" s="46"/>
      <c r="P45" s="47"/>
      <c r="Q45" s="530"/>
      <c r="R45" s="530"/>
      <c r="S45" s="530"/>
    </row>
    <row r="46" spans="1:19" x14ac:dyDescent="0.2">
      <c r="A46" s="147"/>
      <c r="B46" s="148" t="s">
        <v>176</v>
      </c>
      <c r="C46" s="149"/>
      <c r="D46" s="150"/>
      <c r="E46" s="150"/>
      <c r="F46" s="150"/>
      <c r="G46" s="150"/>
      <c r="H46" s="150"/>
      <c r="I46" s="150"/>
      <c r="J46" s="150"/>
      <c r="K46" s="150"/>
      <c r="L46" s="123"/>
      <c r="N46" s="45"/>
      <c r="O46" s="46"/>
      <c r="P46" s="47"/>
      <c r="Q46" s="129"/>
      <c r="R46" s="129"/>
      <c r="S46" s="129"/>
    </row>
    <row r="47" spans="1:19" ht="14.1" customHeight="1" x14ac:dyDescent="0.2">
      <c r="A47" s="38" t="s">
        <v>34</v>
      </c>
      <c r="B47" s="597" t="s">
        <v>35</v>
      </c>
      <c r="C47" s="598"/>
      <c r="D47" s="598"/>
      <c r="E47" s="598"/>
      <c r="F47" s="598"/>
      <c r="G47" s="70"/>
      <c r="H47" s="37"/>
      <c r="I47" s="37"/>
      <c r="J47" s="37"/>
      <c r="K47" s="37"/>
      <c r="N47" s="51"/>
      <c r="O47" s="566"/>
      <c r="P47" s="566"/>
      <c r="Q47" s="566"/>
      <c r="R47" s="566"/>
      <c r="S47" s="566"/>
    </row>
    <row r="48" spans="1:19" x14ac:dyDescent="0.2">
      <c r="A48" s="632" t="s">
        <v>36</v>
      </c>
      <c r="B48" s="588" t="s">
        <v>93</v>
      </c>
      <c r="C48" s="589"/>
      <c r="D48" s="589"/>
      <c r="E48" s="589"/>
      <c r="F48" s="590" t="s">
        <v>37</v>
      </c>
      <c r="G48" s="591"/>
      <c r="H48" s="593" t="s">
        <v>38</v>
      </c>
      <c r="I48" s="593" t="s">
        <v>39</v>
      </c>
      <c r="J48" s="593" t="s">
        <v>40</v>
      </c>
      <c r="K48" s="586" t="s">
        <v>41</v>
      </c>
      <c r="N48" s="51"/>
      <c r="O48" s="67"/>
      <c r="P48" s="67"/>
      <c r="Q48" s="67"/>
      <c r="R48" s="67"/>
      <c r="S48" s="67"/>
    </row>
    <row r="49" spans="1:19" x14ac:dyDescent="0.2">
      <c r="A49" s="633"/>
      <c r="B49" s="595" t="s">
        <v>94</v>
      </c>
      <c r="C49" s="596"/>
      <c r="D49" s="596"/>
      <c r="E49" s="596"/>
      <c r="F49" s="592"/>
      <c r="G49" s="592"/>
      <c r="H49" s="594"/>
      <c r="I49" s="594"/>
      <c r="J49" s="594"/>
      <c r="K49" s="587"/>
      <c r="N49" s="51"/>
      <c r="O49" s="67"/>
      <c r="P49" s="67"/>
      <c r="Q49" s="67"/>
      <c r="R49" s="67"/>
      <c r="S49" s="67"/>
    </row>
    <row r="50" spans="1:19" ht="13.5" customHeight="1" x14ac:dyDescent="0.2">
      <c r="A50" s="33" t="s">
        <v>44</v>
      </c>
      <c r="B50" s="31" t="s">
        <v>42</v>
      </c>
      <c r="C50" s="52"/>
      <c r="D50" s="53"/>
      <c r="E50" s="53"/>
      <c r="F50" s="53"/>
      <c r="G50" s="53"/>
      <c r="H50" s="601" t="s">
        <v>56</v>
      </c>
      <c r="I50" s="578">
        <v>4</v>
      </c>
      <c r="J50" s="579">
        <v>3</v>
      </c>
      <c r="K50" s="580">
        <f>I50*J50</f>
        <v>12</v>
      </c>
      <c r="N50" s="51"/>
      <c r="O50" s="46"/>
      <c r="P50" s="47"/>
      <c r="Q50" s="54"/>
      <c r="R50" s="46"/>
      <c r="S50" s="46"/>
    </row>
    <row r="51" spans="1:19" ht="13.5" customHeight="1" x14ac:dyDescent="0.2">
      <c r="A51" s="55"/>
      <c r="B51" s="56" t="s">
        <v>43</v>
      </c>
      <c r="C51" s="56"/>
      <c r="D51" s="57"/>
      <c r="E51" s="581" t="s">
        <v>95</v>
      </c>
      <c r="F51" s="581"/>
      <c r="G51" s="581"/>
      <c r="H51" s="577"/>
      <c r="I51" s="578"/>
      <c r="J51" s="579"/>
      <c r="K51" s="580"/>
      <c r="N51" s="45"/>
      <c r="O51" s="46"/>
      <c r="P51" s="47"/>
      <c r="Q51" s="530"/>
      <c r="R51" s="530"/>
      <c r="S51" s="530"/>
    </row>
    <row r="52" spans="1:19" ht="13.5" customHeight="1" x14ac:dyDescent="0.2">
      <c r="A52" s="55"/>
      <c r="B52" s="56" t="s">
        <v>53</v>
      </c>
      <c r="C52" s="56"/>
      <c r="D52" s="57"/>
      <c r="E52" s="582" t="s">
        <v>37</v>
      </c>
      <c r="F52" s="582"/>
      <c r="G52" s="583"/>
      <c r="H52" s="577"/>
      <c r="I52" s="578"/>
      <c r="J52" s="579"/>
      <c r="K52" s="580"/>
      <c r="N52" s="45"/>
      <c r="O52" s="46"/>
      <c r="P52" s="47"/>
      <c r="Q52" s="530"/>
      <c r="R52" s="530"/>
      <c r="S52" s="530"/>
    </row>
    <row r="53" spans="1:19" ht="7.5" customHeight="1" x14ac:dyDescent="0.2">
      <c r="A53" s="55"/>
      <c r="B53" s="57"/>
      <c r="C53" s="57"/>
      <c r="D53" s="57"/>
      <c r="E53" s="57"/>
      <c r="F53" s="57"/>
      <c r="G53" s="57"/>
      <c r="H53" s="577"/>
      <c r="I53" s="578"/>
      <c r="J53" s="579"/>
      <c r="K53" s="580"/>
      <c r="N53" s="45"/>
      <c r="O53" s="46"/>
      <c r="P53" s="47"/>
      <c r="Q53" s="530"/>
      <c r="R53" s="530"/>
      <c r="S53" s="530"/>
    </row>
    <row r="54" spans="1:19" x14ac:dyDescent="0.2">
      <c r="A54" s="55"/>
      <c r="B54" s="656" t="s">
        <v>45</v>
      </c>
      <c r="C54" s="610" t="s">
        <v>62</v>
      </c>
      <c r="D54" s="610"/>
      <c r="E54" s="610"/>
      <c r="F54" s="610"/>
      <c r="G54" s="610"/>
      <c r="H54" s="577"/>
      <c r="I54" s="578"/>
      <c r="J54" s="579"/>
      <c r="K54" s="580"/>
      <c r="N54" s="45"/>
      <c r="O54" s="46"/>
      <c r="P54" s="47"/>
      <c r="Q54" s="530"/>
      <c r="R54" s="530"/>
      <c r="S54" s="530"/>
    </row>
    <row r="55" spans="1:19" ht="24" customHeight="1" x14ac:dyDescent="0.2">
      <c r="A55" s="55"/>
      <c r="B55" s="656"/>
      <c r="C55" s="584" t="s">
        <v>96</v>
      </c>
      <c r="D55" s="584"/>
      <c r="E55" s="584"/>
      <c r="F55" s="584"/>
      <c r="G55" s="584"/>
      <c r="H55" s="577"/>
      <c r="I55" s="578"/>
      <c r="J55" s="579"/>
      <c r="K55" s="580"/>
    </row>
    <row r="56" spans="1:19" ht="13.5" customHeight="1" x14ac:dyDescent="0.2">
      <c r="A56" s="55"/>
      <c r="B56" s="651" t="s">
        <v>46</v>
      </c>
      <c r="C56" s="610" t="s">
        <v>63</v>
      </c>
      <c r="D56" s="610"/>
      <c r="E56" s="610"/>
      <c r="F56" s="610"/>
      <c r="G56" s="610"/>
      <c r="H56" s="577"/>
      <c r="I56" s="578"/>
      <c r="J56" s="579"/>
      <c r="K56" s="580"/>
    </row>
    <row r="57" spans="1:19" ht="24" customHeight="1" x14ac:dyDescent="0.2">
      <c r="A57" s="58"/>
      <c r="B57" s="651"/>
      <c r="C57" s="584" t="s">
        <v>97</v>
      </c>
      <c r="D57" s="584"/>
      <c r="E57" s="584"/>
      <c r="F57" s="584"/>
      <c r="G57" s="585"/>
      <c r="H57" s="577"/>
      <c r="I57" s="578"/>
      <c r="J57" s="579"/>
      <c r="K57" s="580"/>
    </row>
    <row r="58" spans="1:19" x14ac:dyDescent="0.2">
      <c r="A58" s="55"/>
      <c r="B58" s="656" t="s">
        <v>51</v>
      </c>
      <c r="C58" s="610" t="s">
        <v>63</v>
      </c>
      <c r="D58" s="610"/>
      <c r="E58" s="610"/>
      <c r="F58" s="610"/>
      <c r="G58" s="610"/>
      <c r="H58" s="577"/>
      <c r="I58" s="578"/>
      <c r="J58" s="579"/>
      <c r="K58" s="580"/>
      <c r="N58" s="45"/>
      <c r="O58" s="46"/>
      <c r="P58" s="47"/>
      <c r="Q58" s="530"/>
      <c r="R58" s="530"/>
      <c r="S58" s="530"/>
    </row>
    <row r="59" spans="1:19" ht="24" customHeight="1" x14ac:dyDescent="0.2">
      <c r="A59" s="55"/>
      <c r="B59" s="656"/>
      <c r="C59" s="584" t="s">
        <v>98</v>
      </c>
      <c r="D59" s="584"/>
      <c r="E59" s="584"/>
      <c r="F59" s="584"/>
      <c r="G59" s="584"/>
      <c r="H59" s="577"/>
      <c r="I59" s="578"/>
      <c r="J59" s="579"/>
      <c r="K59" s="580"/>
    </row>
    <row r="60" spans="1:19" hidden="1" x14ac:dyDescent="0.2">
      <c r="A60" s="58"/>
      <c r="B60" s="57"/>
      <c r="C60" s="584"/>
      <c r="D60" s="584"/>
      <c r="E60" s="584"/>
      <c r="F60" s="584"/>
      <c r="G60" s="584"/>
      <c r="H60" s="91"/>
      <c r="I60" s="92"/>
      <c r="J60" s="93"/>
      <c r="K60" s="94"/>
    </row>
    <row r="61" spans="1:19" ht="13.5" customHeight="1" x14ac:dyDescent="0.2">
      <c r="A61" s="33" t="s">
        <v>47</v>
      </c>
      <c r="B61" s="40" t="s">
        <v>64</v>
      </c>
      <c r="C61" s="31"/>
      <c r="D61" s="32"/>
      <c r="E61" s="32"/>
      <c r="F61" s="32"/>
      <c r="G61" s="41"/>
      <c r="H61" s="601" t="s">
        <v>56</v>
      </c>
      <c r="I61" s="578">
        <v>4</v>
      </c>
      <c r="J61" s="579">
        <v>3</v>
      </c>
      <c r="K61" s="580">
        <f>I61*J61</f>
        <v>12</v>
      </c>
      <c r="N61" s="51"/>
      <c r="O61" s="46"/>
      <c r="P61" s="47"/>
      <c r="Q61" s="54"/>
      <c r="R61" s="46"/>
      <c r="S61" s="46"/>
    </row>
    <row r="62" spans="1:19" ht="13.5" customHeight="1" x14ac:dyDescent="0.2">
      <c r="A62" s="55"/>
      <c r="B62" s="56" t="s">
        <v>43</v>
      </c>
      <c r="C62" s="56"/>
      <c r="D62" s="57"/>
      <c r="E62" s="581" t="s">
        <v>65</v>
      </c>
      <c r="F62" s="581"/>
      <c r="G62" s="581"/>
      <c r="H62" s="577"/>
      <c r="I62" s="578"/>
      <c r="J62" s="579"/>
      <c r="K62" s="580"/>
      <c r="N62" s="45"/>
      <c r="O62" s="46"/>
      <c r="P62" s="47"/>
      <c r="Q62" s="530"/>
      <c r="R62" s="530"/>
      <c r="S62" s="530"/>
    </row>
    <row r="63" spans="1:19" ht="13.5" customHeight="1" x14ac:dyDescent="0.2">
      <c r="A63" s="55"/>
      <c r="B63" s="56" t="s">
        <v>53</v>
      </c>
      <c r="C63" s="56"/>
      <c r="D63" s="57"/>
      <c r="E63" s="582" t="s">
        <v>37</v>
      </c>
      <c r="F63" s="582"/>
      <c r="G63" s="583"/>
      <c r="H63" s="577"/>
      <c r="I63" s="578"/>
      <c r="J63" s="579"/>
      <c r="K63" s="580"/>
      <c r="N63" s="45"/>
      <c r="O63" s="46"/>
      <c r="P63" s="47"/>
      <c r="Q63" s="530"/>
      <c r="R63" s="530"/>
      <c r="S63" s="530"/>
    </row>
    <row r="64" spans="1:19" ht="7.5" customHeight="1" x14ac:dyDescent="0.2">
      <c r="A64" s="55"/>
      <c r="B64" s="57"/>
      <c r="C64" s="57"/>
      <c r="D64" s="57"/>
      <c r="E64" s="57"/>
      <c r="F64" s="57"/>
      <c r="G64" s="57"/>
      <c r="H64" s="577"/>
      <c r="I64" s="578"/>
      <c r="J64" s="579"/>
      <c r="K64" s="580"/>
      <c r="N64" s="45"/>
      <c r="O64" s="46"/>
      <c r="P64" s="47"/>
      <c r="Q64" s="530"/>
      <c r="R64" s="530"/>
      <c r="S64" s="530"/>
    </row>
    <row r="65" spans="1:19" ht="22.5" customHeight="1" x14ac:dyDescent="0.2">
      <c r="A65" s="55"/>
      <c r="B65" s="59" t="s">
        <v>45</v>
      </c>
      <c r="C65" s="584" t="s">
        <v>99</v>
      </c>
      <c r="D65" s="610"/>
      <c r="E65" s="610"/>
      <c r="F65" s="610"/>
      <c r="G65" s="610"/>
      <c r="H65" s="577"/>
      <c r="I65" s="578"/>
      <c r="J65" s="579"/>
      <c r="K65" s="580"/>
      <c r="N65" s="45"/>
      <c r="O65" s="46"/>
      <c r="P65" s="47"/>
      <c r="Q65" s="530"/>
      <c r="R65" s="530"/>
      <c r="S65" s="530"/>
    </row>
    <row r="66" spans="1:19" ht="13.5" customHeight="1" x14ac:dyDescent="0.2">
      <c r="A66" s="55"/>
      <c r="B66" s="66" t="s">
        <v>46</v>
      </c>
      <c r="C66" s="610" t="s">
        <v>75</v>
      </c>
      <c r="D66" s="610"/>
      <c r="E66" s="610"/>
      <c r="F66" s="610"/>
      <c r="G66" s="610"/>
      <c r="H66" s="577"/>
      <c r="I66" s="578"/>
      <c r="J66" s="579"/>
      <c r="K66" s="580"/>
    </row>
    <row r="67" spans="1:19" x14ac:dyDescent="0.2">
      <c r="A67" s="55"/>
      <c r="B67" s="59" t="s">
        <v>51</v>
      </c>
      <c r="C67" s="610" t="s">
        <v>66</v>
      </c>
      <c r="D67" s="610"/>
      <c r="E67" s="610"/>
      <c r="F67" s="610"/>
      <c r="G67" s="610"/>
      <c r="H67" s="577"/>
      <c r="I67" s="578"/>
      <c r="J67" s="579"/>
      <c r="K67" s="580"/>
      <c r="N67" s="45"/>
      <c r="O67" s="46"/>
      <c r="P67" s="47"/>
      <c r="Q67" s="530"/>
      <c r="R67" s="530"/>
      <c r="S67" s="530"/>
    </row>
    <row r="68" spans="1:19" x14ac:dyDescent="0.2">
      <c r="A68" s="33" t="s">
        <v>48</v>
      </c>
      <c r="B68" s="31" t="s">
        <v>52</v>
      </c>
      <c r="C68" s="31"/>
      <c r="D68" s="32"/>
      <c r="E68" s="32"/>
      <c r="F68" s="32"/>
      <c r="G68" s="32"/>
      <c r="H68" s="601" t="s">
        <v>78</v>
      </c>
      <c r="I68" s="603">
        <v>2</v>
      </c>
      <c r="J68" s="604">
        <v>5</v>
      </c>
      <c r="K68" s="605">
        <f>I68*J68</f>
        <v>10</v>
      </c>
    </row>
    <row r="69" spans="1:19" ht="14.25" customHeight="1" x14ac:dyDescent="0.2">
      <c r="A69" s="55"/>
      <c r="B69" s="56" t="s">
        <v>43</v>
      </c>
      <c r="C69" s="56"/>
      <c r="D69" s="57"/>
      <c r="E69" s="59"/>
      <c r="F69" s="608" t="s">
        <v>82</v>
      </c>
      <c r="G69" s="609"/>
      <c r="H69" s="577"/>
      <c r="I69" s="603"/>
      <c r="J69" s="604"/>
      <c r="K69" s="605"/>
    </row>
    <row r="70" spans="1:19" ht="13.5" customHeight="1" x14ac:dyDescent="0.2">
      <c r="A70" s="55"/>
      <c r="B70" s="56" t="s">
        <v>53</v>
      </c>
      <c r="C70" s="56"/>
      <c r="D70" s="57"/>
      <c r="E70" s="60"/>
      <c r="F70" s="582" t="s">
        <v>37</v>
      </c>
      <c r="G70" s="583"/>
      <c r="H70" s="577"/>
      <c r="I70" s="603"/>
      <c r="J70" s="604"/>
      <c r="K70" s="605"/>
      <c r="N70" s="45"/>
      <c r="O70" s="46"/>
      <c r="P70" s="47"/>
      <c r="Q70" s="530"/>
      <c r="R70" s="530"/>
      <c r="S70" s="530"/>
    </row>
    <row r="71" spans="1:19" ht="7.5" customHeight="1" x14ac:dyDescent="0.2">
      <c r="A71" s="58"/>
      <c r="B71" s="57"/>
      <c r="C71" s="57"/>
      <c r="D71" s="57"/>
      <c r="E71" s="57"/>
      <c r="F71" s="57"/>
      <c r="G71" s="57"/>
      <c r="H71" s="577"/>
      <c r="I71" s="603"/>
      <c r="J71" s="604"/>
      <c r="K71" s="605"/>
    </row>
    <row r="72" spans="1:19" ht="14.25" customHeight="1" x14ac:dyDescent="0.2">
      <c r="A72" s="58"/>
      <c r="B72" s="64" t="s">
        <v>76</v>
      </c>
      <c r="C72" s="655" t="s">
        <v>100</v>
      </c>
      <c r="D72" s="655"/>
      <c r="E72" s="655"/>
      <c r="F72" s="655"/>
      <c r="G72" s="655"/>
      <c r="H72" s="577"/>
      <c r="I72" s="603"/>
      <c r="J72" s="604"/>
      <c r="K72" s="605"/>
    </row>
    <row r="73" spans="1:19" ht="14.25" customHeight="1" x14ac:dyDescent="0.2">
      <c r="A73" s="58"/>
      <c r="B73" s="64" t="s">
        <v>50</v>
      </c>
      <c r="C73" s="655" t="s">
        <v>68</v>
      </c>
      <c r="D73" s="655"/>
      <c r="E73" s="655"/>
      <c r="F73" s="655"/>
      <c r="G73" s="655"/>
      <c r="H73" s="577"/>
      <c r="I73" s="603"/>
      <c r="J73" s="604"/>
      <c r="K73" s="605"/>
    </row>
    <row r="74" spans="1:19" ht="14.25" customHeight="1" x14ac:dyDescent="0.2">
      <c r="A74" s="58"/>
      <c r="B74" s="64" t="s">
        <v>45</v>
      </c>
      <c r="C74" s="655" t="s">
        <v>80</v>
      </c>
      <c r="D74" s="655"/>
      <c r="E74" s="655"/>
      <c r="F74" s="655"/>
      <c r="G74" s="655"/>
      <c r="H74" s="577"/>
      <c r="I74" s="603"/>
      <c r="J74" s="604"/>
      <c r="K74" s="605"/>
    </row>
    <row r="75" spans="1:19" ht="14.25" customHeight="1" x14ac:dyDescent="0.2">
      <c r="A75" s="58"/>
      <c r="B75" s="64" t="s">
        <v>46</v>
      </c>
      <c r="C75" s="655" t="s">
        <v>67</v>
      </c>
      <c r="D75" s="655"/>
      <c r="E75" s="655"/>
      <c r="F75" s="655"/>
      <c r="G75" s="655"/>
      <c r="H75" s="577"/>
      <c r="I75" s="603"/>
      <c r="J75" s="604"/>
      <c r="K75" s="605"/>
    </row>
    <row r="76" spans="1:19" ht="14.25" customHeight="1" x14ac:dyDescent="0.2">
      <c r="A76" s="34"/>
      <c r="B76" s="65" t="s">
        <v>51</v>
      </c>
      <c r="C76" s="642" t="s">
        <v>79</v>
      </c>
      <c r="D76" s="642"/>
      <c r="E76" s="642"/>
      <c r="F76" s="642"/>
      <c r="G76" s="642"/>
      <c r="H76" s="602"/>
      <c r="I76" s="603"/>
      <c r="J76" s="604"/>
      <c r="K76" s="605"/>
    </row>
    <row r="77" spans="1:19" ht="14.25" customHeight="1" x14ac:dyDescent="0.2">
      <c r="A77" s="33" t="s">
        <v>49</v>
      </c>
      <c r="B77" s="31" t="s">
        <v>101</v>
      </c>
      <c r="C77" s="31"/>
      <c r="D77" s="32"/>
      <c r="E77" s="32"/>
      <c r="F77" s="32"/>
      <c r="G77" s="32"/>
      <c r="H77" s="601" t="s">
        <v>78</v>
      </c>
      <c r="I77" s="603">
        <v>2</v>
      </c>
      <c r="J77" s="604">
        <v>5</v>
      </c>
      <c r="K77" s="605">
        <f>I77*J77</f>
        <v>10</v>
      </c>
    </row>
    <row r="78" spans="1:19" x14ac:dyDescent="0.2">
      <c r="A78" s="55"/>
      <c r="B78" s="606" t="s">
        <v>102</v>
      </c>
      <c r="C78" s="607"/>
      <c r="D78" s="607"/>
      <c r="E78" s="607"/>
      <c r="F78" s="581" t="s">
        <v>103</v>
      </c>
      <c r="G78" s="581"/>
      <c r="H78" s="577"/>
      <c r="I78" s="603"/>
      <c r="J78" s="604"/>
      <c r="K78" s="605"/>
    </row>
    <row r="79" spans="1:19" ht="13.5" customHeight="1" x14ac:dyDescent="0.2">
      <c r="A79" s="55"/>
      <c r="B79" s="56" t="s">
        <v>53</v>
      </c>
      <c r="C79" s="56"/>
      <c r="D79" s="57"/>
      <c r="F79" s="582" t="s">
        <v>37</v>
      </c>
      <c r="G79" s="582"/>
      <c r="H79" s="577"/>
      <c r="I79" s="603"/>
      <c r="J79" s="604"/>
      <c r="K79" s="605"/>
      <c r="N79" s="45"/>
      <c r="O79" s="46"/>
      <c r="P79" s="47"/>
      <c r="Q79" s="530"/>
      <c r="R79" s="530"/>
      <c r="S79" s="530"/>
    </row>
    <row r="80" spans="1:19" ht="7.5" customHeight="1" x14ac:dyDescent="0.2">
      <c r="A80" s="58"/>
      <c r="B80" s="57"/>
      <c r="C80" s="57"/>
      <c r="D80" s="57"/>
      <c r="E80" s="57"/>
      <c r="F80" s="57"/>
      <c r="G80" s="57"/>
      <c r="H80" s="577"/>
      <c r="I80" s="603"/>
      <c r="J80" s="604"/>
      <c r="K80" s="605"/>
    </row>
    <row r="81" spans="1:11" x14ac:dyDescent="0.2">
      <c r="A81" s="58"/>
      <c r="B81" s="59" t="s">
        <v>76</v>
      </c>
      <c r="C81" s="610" t="s">
        <v>104</v>
      </c>
      <c r="D81" s="610"/>
      <c r="E81" s="610"/>
      <c r="F81" s="610"/>
      <c r="G81" s="611"/>
      <c r="H81" s="577"/>
      <c r="I81" s="603"/>
      <c r="J81" s="604"/>
      <c r="K81" s="605"/>
    </row>
    <row r="82" spans="1:11" x14ac:dyDescent="0.2">
      <c r="A82" s="58"/>
      <c r="B82" s="64" t="s">
        <v>50</v>
      </c>
      <c r="C82" s="610" t="s">
        <v>85</v>
      </c>
      <c r="D82" s="610"/>
      <c r="E82" s="610"/>
      <c r="F82" s="610"/>
      <c r="G82" s="611"/>
      <c r="H82" s="577"/>
      <c r="I82" s="603"/>
      <c r="J82" s="604"/>
      <c r="K82" s="605"/>
    </row>
    <row r="83" spans="1:11" x14ac:dyDescent="0.2">
      <c r="A83" s="58"/>
      <c r="B83" s="64" t="s">
        <v>45</v>
      </c>
      <c r="C83" s="610" t="s">
        <v>84</v>
      </c>
      <c r="D83" s="610"/>
      <c r="E83" s="610"/>
      <c r="F83" s="610"/>
      <c r="G83" s="611"/>
      <c r="H83" s="577"/>
      <c r="I83" s="603"/>
      <c r="J83" s="604"/>
      <c r="K83" s="605"/>
    </row>
    <row r="84" spans="1:11" x14ac:dyDescent="0.2">
      <c r="A84" s="58"/>
      <c r="B84" s="64" t="s">
        <v>46</v>
      </c>
      <c r="C84" s="610" t="s">
        <v>83</v>
      </c>
      <c r="D84" s="610"/>
      <c r="E84" s="610"/>
      <c r="F84" s="610"/>
      <c r="G84" s="611"/>
      <c r="H84" s="577"/>
      <c r="I84" s="603"/>
      <c r="J84" s="604"/>
      <c r="K84" s="605"/>
    </row>
    <row r="85" spans="1:11" ht="15" thickBot="1" x14ac:dyDescent="0.25">
      <c r="A85" s="34"/>
      <c r="B85" s="65" t="s">
        <v>51</v>
      </c>
      <c r="C85" s="612" t="s">
        <v>77</v>
      </c>
      <c r="D85" s="612"/>
      <c r="E85" s="612"/>
      <c r="F85" s="612"/>
      <c r="G85" s="613"/>
      <c r="H85" s="602"/>
      <c r="I85" s="652"/>
      <c r="J85" s="653"/>
      <c r="K85" s="654"/>
    </row>
    <row r="86" spans="1:11" ht="15" customHeight="1" thickTop="1" x14ac:dyDescent="0.2">
      <c r="A86" s="630" t="s">
        <v>57</v>
      </c>
      <c r="B86" s="630"/>
      <c r="C86" s="630"/>
      <c r="D86" s="630"/>
      <c r="E86" s="630"/>
      <c r="F86" s="630"/>
      <c r="G86" s="630"/>
      <c r="H86" s="630"/>
      <c r="I86" s="630"/>
      <c r="J86" s="631"/>
      <c r="K86" s="35">
        <f>SUM(K50:K85)</f>
        <v>44</v>
      </c>
    </row>
  </sheetData>
  <mergeCells count="113">
    <mergeCell ref="A86:J86"/>
    <mergeCell ref="B14:H14"/>
    <mergeCell ref="B15:H15"/>
    <mergeCell ref="B16:H16"/>
    <mergeCell ref="B17:H17"/>
    <mergeCell ref="F19:H19"/>
    <mergeCell ref="C72:G72"/>
    <mergeCell ref="C73:G73"/>
    <mergeCell ref="C74:G74"/>
    <mergeCell ref="C75:G75"/>
    <mergeCell ref="C76:G76"/>
    <mergeCell ref="C66:G66"/>
    <mergeCell ref="C67:G67"/>
    <mergeCell ref="B58:B59"/>
    <mergeCell ref="C58:G58"/>
    <mergeCell ref="B54:B55"/>
    <mergeCell ref="A48:A49"/>
    <mergeCell ref="H68:H76"/>
    <mergeCell ref="I68:I76"/>
    <mergeCell ref="J68:J76"/>
    <mergeCell ref="B44:F44"/>
    <mergeCell ref="B25:H25"/>
    <mergeCell ref="F23:H23"/>
    <mergeCell ref="B18:H18"/>
    <mergeCell ref="Q79:S79"/>
    <mergeCell ref="C81:G81"/>
    <mergeCell ref="C82:G82"/>
    <mergeCell ref="C83:G83"/>
    <mergeCell ref="C84:G84"/>
    <mergeCell ref="C85:G85"/>
    <mergeCell ref="I77:I85"/>
    <mergeCell ref="J77:J85"/>
    <mergeCell ref="K77:K85"/>
    <mergeCell ref="B78:E78"/>
    <mergeCell ref="F78:G78"/>
    <mergeCell ref="F79:G79"/>
    <mergeCell ref="H77:H85"/>
    <mergeCell ref="K68:K76"/>
    <mergeCell ref="F69:G69"/>
    <mergeCell ref="F70:G70"/>
    <mergeCell ref="Q70:S70"/>
    <mergeCell ref="Q62:S62"/>
    <mergeCell ref="E63:G63"/>
    <mergeCell ref="Q63:S63"/>
    <mergeCell ref="Q64:S64"/>
    <mergeCell ref="C65:G65"/>
    <mergeCell ref="Q65:S65"/>
    <mergeCell ref="Q58:S58"/>
    <mergeCell ref="C59:G59"/>
    <mergeCell ref="C60:G60"/>
    <mergeCell ref="H61:H67"/>
    <mergeCell ref="I61:I67"/>
    <mergeCell ref="J61:J67"/>
    <mergeCell ref="K61:K67"/>
    <mergeCell ref="E62:G62"/>
    <mergeCell ref="Q51:S51"/>
    <mergeCell ref="E52:G52"/>
    <mergeCell ref="Q52:S52"/>
    <mergeCell ref="Q53:S53"/>
    <mergeCell ref="C54:G54"/>
    <mergeCell ref="Q54:S54"/>
    <mergeCell ref="C55:G55"/>
    <mergeCell ref="Q67:S67"/>
    <mergeCell ref="K48:K49"/>
    <mergeCell ref="B49:E49"/>
    <mergeCell ref="H50:H59"/>
    <mergeCell ref="I50:I59"/>
    <mergeCell ref="J50:J59"/>
    <mergeCell ref="K50:K59"/>
    <mergeCell ref="E51:G51"/>
    <mergeCell ref="B56:B57"/>
    <mergeCell ref="C56:G56"/>
    <mergeCell ref="C57:G57"/>
    <mergeCell ref="B48:E48"/>
    <mergeCell ref="F48:G49"/>
    <mergeCell ref="H48:H49"/>
    <mergeCell ref="I48:I49"/>
    <mergeCell ref="J48:J49"/>
    <mergeCell ref="Q45:S45"/>
    <mergeCell ref="B47:F47"/>
    <mergeCell ref="O47:S47"/>
    <mergeCell ref="B41:I41"/>
    <mergeCell ref="Q41:S41"/>
    <mergeCell ref="B42:I42"/>
    <mergeCell ref="Q42:S42"/>
    <mergeCell ref="B35:I35"/>
    <mergeCell ref="B38:F38"/>
    <mergeCell ref="O38:S38"/>
    <mergeCell ref="B39:I39"/>
    <mergeCell ref="Q39:S39"/>
    <mergeCell ref="B36:I36"/>
    <mergeCell ref="Q28:S28"/>
    <mergeCell ref="B29:I29"/>
    <mergeCell ref="B30:I30"/>
    <mergeCell ref="B31:I31"/>
    <mergeCell ref="B32:I32"/>
    <mergeCell ref="O26:S26"/>
    <mergeCell ref="B27:F27"/>
    <mergeCell ref="O27:S27"/>
    <mergeCell ref="B40:I40"/>
    <mergeCell ref="Q40:S40"/>
    <mergeCell ref="B33:I33"/>
    <mergeCell ref="B34:I34"/>
    <mergeCell ref="F21:H21"/>
    <mergeCell ref="F20:H20"/>
    <mergeCell ref="A1:K1"/>
    <mergeCell ref="J3:K3"/>
    <mergeCell ref="A5:D5"/>
    <mergeCell ref="E5:H5"/>
    <mergeCell ref="A7:K7"/>
    <mergeCell ref="B8:D8"/>
    <mergeCell ref="B28:I28"/>
    <mergeCell ref="A3:C3"/>
  </mergeCells>
  <phoneticPr fontId="6" type="noConversion"/>
  <pageMargins left="0.78740157480314965" right="0.78740157480314965" top="0.78740157480314965" bottom="0.78740157480314965" header="0.78740157480314965" footer="0.39370078740157483"/>
  <pageSetup paperSize="9" scale="85" fitToHeight="0" orientation="portrait" r:id="rId1"/>
  <headerFooter>
    <oddFooter>&amp;L&amp;"Arial,Standard"&amp;5&amp;Z&amp;F&amp;R&amp;"Arial,Standard"&amp;5Seite &amp;P/&amp;N</oddFooter>
    <firstHeader>&amp;R&amp;G</firstHeader>
    <firstFooter>&amp;L&amp;"Arial,Standard"&amp;5&amp;Z&amp;F</firstFooter>
  </headerFooter>
  <rowBreaks count="1" manualBreakCount="1">
    <brk id="44" max="10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5">
              <controlPr defaultSize="0" autoFill="0" autoLine="0" autoPict="0">
                <anchor moveWithCells="1">
                  <from>
                    <xdr:col>9</xdr:col>
                    <xdr:colOff>76200</xdr:colOff>
                    <xdr:row>8</xdr:row>
                    <xdr:rowOff>0</xdr:rowOff>
                  </from>
                  <to>
                    <xdr:col>9</xdr:col>
                    <xdr:colOff>342900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7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8">
              <controlPr defaultSize="0" autoFill="0" autoLine="0" autoPict="0">
                <anchor moveWithCells="1">
                  <from>
                    <xdr:col>10</xdr:col>
                    <xdr:colOff>76200</xdr:colOff>
                    <xdr:row>8</xdr:row>
                    <xdr:rowOff>0</xdr:rowOff>
                  </from>
                  <to>
                    <xdr:col>10</xdr:col>
                    <xdr:colOff>342900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8" name="Check Box 10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9" name="Check Box 6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0" name="Check Box 9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1" name="Check Box 16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2" name="Check Box 40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13" name="Check Box 41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14" name="Check Box 23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15" name="Check Box 24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16" name="Check Box 32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17" name="Check Box 28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18" name="Check Box 48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19" name="Check Box 36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20" name="Check Box 37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21" name="Check Box 35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22" name="Check Box 36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23" name="Check Box 43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r:id="rId24" name="Check Box 44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25" name="Check Box 45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r:id="rId26" name="Check Box 46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27" name="Check Box 47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28" name="Check Box 52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29" name="Check Box 53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30" name="Check Box 56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31" name="Check Box 57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32" name="Check Box 58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33" name="Check Box 59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34" name="Check Box 60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35" name="Check Box 63">
              <controlPr defaultSize="0" autoFill="0" autoLine="0" autoPict="0">
                <anchor moveWithCells="1">
                  <from>
                    <xdr:col>9</xdr:col>
                    <xdr:colOff>76200</xdr:colOff>
                    <xdr:row>10</xdr:row>
                    <xdr:rowOff>9525</xdr:rowOff>
                  </from>
                  <to>
                    <xdr:col>9</xdr:col>
                    <xdr:colOff>342900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36" name="Check Box 64">
              <controlPr defaultSize="0" autoFill="0" autoLine="0" autoPict="0">
                <anchor moveWithCells="1">
                  <from>
                    <xdr:col>10</xdr:col>
                    <xdr:colOff>76200</xdr:colOff>
                    <xdr:row>10</xdr:row>
                    <xdr:rowOff>9525</xdr:rowOff>
                  </from>
                  <to>
                    <xdr:col>10</xdr:col>
                    <xdr:colOff>342900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r:id="rId37" name="Check Box 67">
              <controlPr defaultSize="0" autoFill="0" autoLine="0" autoPict="0">
                <anchor moveWithCells="1">
                  <from>
                    <xdr:col>9</xdr:col>
                    <xdr:colOff>76200</xdr:colOff>
                    <xdr:row>11</xdr:row>
                    <xdr:rowOff>9525</xdr:rowOff>
                  </from>
                  <to>
                    <xdr:col>9</xdr:col>
                    <xdr:colOff>342900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r:id="rId38" name="Check Box 68">
              <controlPr defaultSize="0" autoFill="0" autoLine="0" autoPict="0">
                <anchor moveWithCells="1">
                  <from>
                    <xdr:col>10</xdr:col>
                    <xdr:colOff>76200</xdr:colOff>
                    <xdr:row>11</xdr:row>
                    <xdr:rowOff>9525</xdr:rowOff>
                  </from>
                  <to>
                    <xdr:col>10</xdr:col>
                    <xdr:colOff>342900</xdr:colOff>
                    <xdr:row>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r:id="rId39" name="Check Box 69">
              <controlPr defaultSize="0" autoFill="0" autoLine="0" autoPict="0">
                <anchor moveWithCells="1">
                  <from>
                    <xdr:col>9</xdr:col>
                    <xdr:colOff>76200</xdr:colOff>
                    <xdr:row>12</xdr:row>
                    <xdr:rowOff>9525</xdr:rowOff>
                  </from>
                  <to>
                    <xdr:col>9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r:id="rId40" name="Check Box 70">
              <controlPr defaultSize="0" autoFill="0" autoLine="0" autoPict="0">
                <anchor moveWithCells="1">
                  <from>
                    <xdr:col>10</xdr:col>
                    <xdr:colOff>76200</xdr:colOff>
                    <xdr:row>12</xdr:row>
                    <xdr:rowOff>9525</xdr:rowOff>
                  </from>
                  <to>
                    <xdr:col>10</xdr:col>
                    <xdr:colOff>342900</xdr:colOff>
                    <xdr:row>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r:id="rId41" name="Check Box 71">
              <controlPr defaultSize="0" autoFill="0" autoLine="0" autoPict="0">
                <anchor moveWithCells="1">
                  <from>
                    <xdr:col>9</xdr:col>
                    <xdr:colOff>76200</xdr:colOff>
                    <xdr:row>9</xdr:row>
                    <xdr:rowOff>9525</xdr:rowOff>
                  </from>
                  <to>
                    <xdr:col>9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r:id="rId42" name="Check Box 72">
              <controlPr defaultSize="0" autoFill="0" autoLine="0" autoPict="0">
                <anchor moveWithCells="1">
                  <from>
                    <xdr:col>10</xdr:col>
                    <xdr:colOff>76200</xdr:colOff>
                    <xdr:row>9</xdr:row>
                    <xdr:rowOff>9525</xdr:rowOff>
                  </from>
                  <to>
                    <xdr:col>10</xdr:col>
                    <xdr:colOff>342900</xdr:colOff>
                    <xdr:row>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r:id="rId43" name="Check Box 73">
              <controlPr defaultSize="0" autoFill="0" autoLine="0" autoPict="0">
                <anchor moveWithCells="1">
                  <from>
                    <xdr:col>9</xdr:col>
                    <xdr:colOff>76200</xdr:colOff>
                    <xdr:row>13</xdr:row>
                    <xdr:rowOff>9525</xdr:rowOff>
                  </from>
                  <to>
                    <xdr:col>9</xdr:col>
                    <xdr:colOff>342900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r:id="rId44" name="Check Box 74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r:id="rId45" name="Check Box 75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r:id="rId46" name="Check Box 80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r:id="rId47" name="Check Box 81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2" r:id="rId48" name="Check Box 84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3" r:id="rId49" name="Check Box 85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r:id="rId50" name="Check Box 86">
              <controlPr defaultSize="0" autoFill="0" autoLine="0" autoPict="0">
                <anchor moveWithCells="1">
                  <from>
                    <xdr:col>10</xdr:col>
                    <xdr:colOff>76200</xdr:colOff>
                    <xdr:row>13</xdr:row>
                    <xdr:rowOff>0</xdr:rowOff>
                  </from>
                  <to>
                    <xdr:col>10</xdr:col>
                    <xdr:colOff>342900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r:id="rId51" name="Check Box 87">
              <controlPr defaultSize="0" autoFill="0" autoLine="0" autoPict="0">
                <anchor moveWithCells="1">
                  <from>
                    <xdr:col>9</xdr:col>
                    <xdr:colOff>76200</xdr:colOff>
                    <xdr:row>14</xdr:row>
                    <xdr:rowOff>9525</xdr:rowOff>
                  </from>
                  <to>
                    <xdr:col>9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r:id="rId52" name="Check Box 88">
              <controlPr defaultSize="0" autoFill="0" autoLine="0" autoPict="0">
                <anchor moveWithCells="1">
                  <from>
                    <xdr:col>10</xdr:col>
                    <xdr:colOff>76200</xdr:colOff>
                    <xdr:row>14</xdr:row>
                    <xdr:rowOff>9525</xdr:rowOff>
                  </from>
                  <to>
                    <xdr:col>10</xdr:col>
                    <xdr:colOff>342900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53" name="Check Box 103">
              <controlPr defaultSize="0" autoFill="0" autoLine="0" autoPict="0">
                <anchor moveWithCells="1">
                  <from>
                    <xdr:col>9</xdr:col>
                    <xdr:colOff>76200</xdr:colOff>
                    <xdr:row>27</xdr:row>
                    <xdr:rowOff>9525</xdr:rowOff>
                  </from>
                  <to>
                    <xdr:col>9</xdr:col>
                    <xdr:colOff>342900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54" name="Check Box 104">
              <controlPr defaultSize="0" autoFill="0" autoLine="0" autoPict="0">
                <anchor moveWithCells="1">
                  <from>
                    <xdr:col>10</xdr:col>
                    <xdr:colOff>76200</xdr:colOff>
                    <xdr:row>27</xdr:row>
                    <xdr:rowOff>9525</xdr:rowOff>
                  </from>
                  <to>
                    <xdr:col>10</xdr:col>
                    <xdr:colOff>342900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55" name="Check Box 105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56" name="Check Box 106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57" name="Check Box 107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58" name="Check Box 108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59" name="Check Box 47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60" name="Check Box 110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61" name="Check Box 111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62" name="Check Box 112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63" name="Check Box 113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64" name="Check Box 114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65" name="Check Box 115">
              <controlPr defaultSize="0" autoFill="0" autoLine="0" autoPict="0">
                <anchor moveWithCells="1">
                  <from>
                    <xdr:col>9</xdr:col>
                    <xdr:colOff>76200</xdr:colOff>
                    <xdr:row>27</xdr:row>
                    <xdr:rowOff>9525</xdr:rowOff>
                  </from>
                  <to>
                    <xdr:col>9</xdr:col>
                    <xdr:colOff>342900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66" name="Check Box 116">
              <controlPr defaultSize="0" autoFill="0" autoLine="0" autoPict="0">
                <anchor moveWithCells="1">
                  <from>
                    <xdr:col>10</xdr:col>
                    <xdr:colOff>76200</xdr:colOff>
                    <xdr:row>27</xdr:row>
                    <xdr:rowOff>9525</xdr:rowOff>
                  </from>
                  <to>
                    <xdr:col>10</xdr:col>
                    <xdr:colOff>342900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67" name="Check Box 117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68" name="Check Box 118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69" name="Check Box 119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70" name="Check Box 120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71" name="Check Box 121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72" name="Check Box 122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73" name="Check Box 123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74" name="Check Box 124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75" name="Check Box 125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76" name="Check Box 126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5" r:id="rId77" name="Check Box 127">
              <controlPr defaultSize="0" autoFill="0" autoLine="0" autoPict="0">
                <anchor moveWithCells="1">
                  <from>
                    <xdr:col>9</xdr:col>
                    <xdr:colOff>76200</xdr:colOff>
                    <xdr:row>28</xdr:row>
                    <xdr:rowOff>9525</xdr:rowOff>
                  </from>
                  <to>
                    <xdr:col>9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6" r:id="rId78" name="Check Box 128">
              <controlPr defaultSize="0" autoFill="0" autoLine="0" autoPict="0">
                <anchor moveWithCells="1">
                  <from>
                    <xdr:col>10</xdr:col>
                    <xdr:colOff>76200</xdr:colOff>
                    <xdr:row>28</xdr:row>
                    <xdr:rowOff>9525</xdr:rowOff>
                  </from>
                  <to>
                    <xdr:col>10</xdr:col>
                    <xdr:colOff>342900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7" r:id="rId79" name="Check Box 129">
              <controlPr defaultSize="0" autoFill="0" autoLine="0" autoPict="0">
                <anchor moveWithCells="1">
                  <from>
                    <xdr:col>9</xdr:col>
                    <xdr:colOff>76200</xdr:colOff>
                    <xdr:row>29</xdr:row>
                    <xdr:rowOff>9525</xdr:rowOff>
                  </from>
                  <to>
                    <xdr:col>9</xdr:col>
                    <xdr:colOff>342900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8" r:id="rId80" name="Check Box 130">
              <controlPr defaultSize="0" autoFill="0" autoLine="0" autoPict="0">
                <anchor moveWithCells="1">
                  <from>
                    <xdr:col>10</xdr:col>
                    <xdr:colOff>76200</xdr:colOff>
                    <xdr:row>29</xdr:row>
                    <xdr:rowOff>9525</xdr:rowOff>
                  </from>
                  <to>
                    <xdr:col>10</xdr:col>
                    <xdr:colOff>342900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9" r:id="rId81" name="Check Box 131">
              <controlPr defaultSize="0" autoFill="0" autoLine="0" autoPict="0">
                <anchor moveWithCells="1">
                  <from>
                    <xdr:col>9</xdr:col>
                    <xdr:colOff>76200</xdr:colOff>
                    <xdr:row>30</xdr:row>
                    <xdr:rowOff>9525</xdr:rowOff>
                  </from>
                  <to>
                    <xdr:col>9</xdr:col>
                    <xdr:colOff>342900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0" r:id="rId82" name="Check Box 132">
              <controlPr defaultSize="0" autoFill="0" autoLine="0" autoPict="0">
                <anchor moveWithCells="1">
                  <from>
                    <xdr:col>10</xdr:col>
                    <xdr:colOff>76200</xdr:colOff>
                    <xdr:row>30</xdr:row>
                    <xdr:rowOff>9525</xdr:rowOff>
                  </from>
                  <to>
                    <xdr:col>10</xdr:col>
                    <xdr:colOff>342900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1" r:id="rId83" name="Check Box 133">
              <controlPr defaultSize="0" autoFill="0" autoLine="0" autoPict="0">
                <anchor moveWithCells="1">
                  <from>
                    <xdr:col>9</xdr:col>
                    <xdr:colOff>76200</xdr:colOff>
                    <xdr:row>27</xdr:row>
                    <xdr:rowOff>9525</xdr:rowOff>
                  </from>
                  <to>
                    <xdr:col>9</xdr:col>
                    <xdr:colOff>342900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2" r:id="rId84" name="Check Box 134">
              <controlPr defaultSize="0" autoFill="0" autoLine="0" autoPict="0">
                <anchor moveWithCells="1">
                  <from>
                    <xdr:col>10</xdr:col>
                    <xdr:colOff>76200</xdr:colOff>
                    <xdr:row>27</xdr:row>
                    <xdr:rowOff>9525</xdr:rowOff>
                  </from>
                  <to>
                    <xdr:col>10</xdr:col>
                    <xdr:colOff>342900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3" r:id="rId85" name="Check Box 135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4" r:id="rId86" name="Check Box 136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5" r:id="rId87" name="Check Box 137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6" r:id="rId88" name="Check Box 138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7" r:id="rId89" name="Check Box 139">
              <controlPr defaultSize="0" autoFill="0" autoLine="0" autoPict="0">
                <anchor moveWithCells="1">
                  <from>
                    <xdr:col>9</xdr:col>
                    <xdr:colOff>76200</xdr:colOff>
                    <xdr:row>31</xdr:row>
                    <xdr:rowOff>9525</xdr:rowOff>
                  </from>
                  <to>
                    <xdr:col>9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8" r:id="rId90" name="Check Box 140">
              <controlPr defaultSize="0" autoFill="0" autoLine="0" autoPict="0">
                <anchor moveWithCells="1">
                  <from>
                    <xdr:col>10</xdr:col>
                    <xdr:colOff>76200</xdr:colOff>
                    <xdr:row>31</xdr:row>
                    <xdr:rowOff>9525</xdr:rowOff>
                  </from>
                  <to>
                    <xdr:col>10</xdr:col>
                    <xdr:colOff>342900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89" r:id="rId91" name="Check Box 141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0" r:id="rId92" name="Check Box 142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1" r:id="rId93" name="Check Box 143">
              <controlPr defaultSize="0" autoFill="0" autoLine="0" autoPict="0">
                <anchor moveWithCells="1">
                  <from>
                    <xdr:col>9</xdr:col>
                    <xdr:colOff>76200</xdr:colOff>
                    <xdr:row>43</xdr:row>
                    <xdr:rowOff>0</xdr:rowOff>
                  </from>
                  <to>
                    <xdr:col>9</xdr:col>
                    <xdr:colOff>342900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2" r:id="rId94" name="Check Box 144">
              <controlPr defaultSize="0" autoFill="0" autoLine="0" autoPict="0">
                <anchor moveWithCells="1">
                  <from>
                    <xdr:col>10</xdr:col>
                    <xdr:colOff>76200</xdr:colOff>
                    <xdr:row>43</xdr:row>
                    <xdr:rowOff>0</xdr:rowOff>
                  </from>
                  <to>
                    <xdr:col>10</xdr:col>
                    <xdr:colOff>342900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7" r:id="rId95" name="Check Box 149">
              <controlPr defaultSize="0" autoFill="0" autoLine="0" autoPict="0">
                <anchor moveWithCells="1">
                  <from>
                    <xdr:col>9</xdr:col>
                    <xdr:colOff>76200</xdr:colOff>
                    <xdr:row>38</xdr:row>
                    <xdr:rowOff>28575</xdr:rowOff>
                  </from>
                  <to>
                    <xdr:col>9</xdr:col>
                    <xdr:colOff>342900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8" r:id="rId96" name="Check Box 150">
              <controlPr defaultSize="0" autoFill="0" autoLine="0" autoPict="0">
                <anchor moveWithCells="1">
                  <from>
                    <xdr:col>10</xdr:col>
                    <xdr:colOff>76200</xdr:colOff>
                    <xdr:row>38</xdr:row>
                    <xdr:rowOff>28575</xdr:rowOff>
                  </from>
                  <to>
                    <xdr:col>10</xdr:col>
                    <xdr:colOff>342900</xdr:colOff>
                    <xdr:row>38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99" r:id="rId97" name="Check Box 151">
              <controlPr defaultSize="0" autoFill="0" autoLine="0" autoPict="0">
                <anchor moveWithCells="1">
                  <from>
                    <xdr:col>9</xdr:col>
                    <xdr:colOff>76200</xdr:colOff>
                    <xdr:row>40</xdr:row>
                    <xdr:rowOff>28575</xdr:rowOff>
                  </from>
                  <to>
                    <xdr:col>9</xdr:col>
                    <xdr:colOff>342900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0" r:id="rId98" name="Check Box 152">
              <controlPr defaultSize="0" autoFill="0" autoLine="0" autoPict="0">
                <anchor moveWithCells="1">
                  <from>
                    <xdr:col>10</xdr:col>
                    <xdr:colOff>76200</xdr:colOff>
                    <xdr:row>40</xdr:row>
                    <xdr:rowOff>28575</xdr:rowOff>
                  </from>
                  <to>
                    <xdr:col>10</xdr:col>
                    <xdr:colOff>342900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1" r:id="rId99" name="Check Box 153">
              <controlPr defaultSize="0" autoFill="0" autoLine="0" autoPict="0">
                <anchor moveWithCells="1">
                  <from>
                    <xdr:col>9</xdr:col>
                    <xdr:colOff>76200</xdr:colOff>
                    <xdr:row>41</xdr:row>
                    <xdr:rowOff>38100</xdr:rowOff>
                  </from>
                  <to>
                    <xdr:col>9</xdr:col>
                    <xdr:colOff>342900</xdr:colOff>
                    <xdr:row>41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02" r:id="rId100" name="Check Box 154">
              <controlPr defaultSize="0" autoFill="0" autoLine="0" autoPict="0">
                <anchor moveWithCells="1">
                  <from>
                    <xdr:col>10</xdr:col>
                    <xdr:colOff>76200</xdr:colOff>
                    <xdr:row>41</xdr:row>
                    <xdr:rowOff>28575</xdr:rowOff>
                  </from>
                  <to>
                    <xdr:col>10</xdr:col>
                    <xdr:colOff>342900</xdr:colOff>
                    <xdr:row>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2" r:id="rId101" name="Check Box 204">
              <controlPr defaultSize="0" autoFill="0" autoLine="0" autoPict="0">
                <anchor moveWithCells="1">
                  <from>
                    <xdr:col>9</xdr:col>
                    <xdr:colOff>76200</xdr:colOff>
                    <xdr:row>39</xdr:row>
                    <xdr:rowOff>66675</xdr:rowOff>
                  </from>
                  <to>
                    <xdr:col>9</xdr:col>
                    <xdr:colOff>342900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3" r:id="rId102" name="Check Box 205">
              <controlPr defaultSize="0" autoFill="0" autoLine="0" autoPict="0">
                <anchor moveWithCells="1">
                  <from>
                    <xdr:col>10</xdr:col>
                    <xdr:colOff>76200</xdr:colOff>
                    <xdr:row>39</xdr:row>
                    <xdr:rowOff>66675</xdr:rowOff>
                  </from>
                  <to>
                    <xdr:col>10</xdr:col>
                    <xdr:colOff>342900</xdr:colOff>
                    <xdr:row>39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6" r:id="rId103" name="Check Box 42">
              <controlPr defaultSize="0" autoFill="0" autoLine="0" autoPict="0">
                <anchor moveWithCells="1">
                  <from>
                    <xdr:col>7</xdr:col>
                    <xdr:colOff>561975</xdr:colOff>
                    <xdr:row>20</xdr:row>
                    <xdr:rowOff>9525</xdr:rowOff>
                  </from>
                  <to>
                    <xdr:col>8</xdr:col>
                    <xdr:colOff>257175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8" r:id="rId104" name="Check Box 43">
              <controlPr defaultSize="0" autoFill="0" autoLine="0" autoPict="0">
                <anchor moveWithCells="1">
                  <from>
                    <xdr:col>7</xdr:col>
                    <xdr:colOff>561975</xdr:colOff>
                    <xdr:row>22</xdr:row>
                    <xdr:rowOff>0</xdr:rowOff>
                  </from>
                  <to>
                    <xdr:col>8</xdr:col>
                    <xdr:colOff>257175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59" r:id="rId105" name="Check Box 44">
              <controlPr defaultSize="0" autoFill="0" autoLine="0" autoPict="0">
                <anchor moveWithCells="1">
                  <from>
                    <xdr:col>7</xdr:col>
                    <xdr:colOff>561975</xdr:colOff>
                    <xdr:row>19</xdr:row>
                    <xdr:rowOff>9525</xdr:rowOff>
                  </from>
                  <to>
                    <xdr:col>8</xdr:col>
                    <xdr:colOff>257175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0" r:id="rId106" name="Check Box 212">
              <controlPr defaultSize="0" autoFill="0" autoLine="0" autoPict="0">
                <anchor moveWithCells="1">
                  <from>
                    <xdr:col>7</xdr:col>
                    <xdr:colOff>561975</xdr:colOff>
                    <xdr:row>23</xdr:row>
                    <xdr:rowOff>0</xdr:rowOff>
                  </from>
                  <to>
                    <xdr:col>8</xdr:col>
                    <xdr:colOff>257175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1" r:id="rId107" name="Check Box 213">
              <controlPr defaultSize="0" autoFill="0" autoLine="0" autoPict="0">
                <anchor moveWithCells="1">
                  <from>
                    <xdr:col>7</xdr:col>
                    <xdr:colOff>542925</xdr:colOff>
                    <xdr:row>18</xdr:row>
                    <xdr:rowOff>9525</xdr:rowOff>
                  </from>
                  <to>
                    <xdr:col>8</xdr:col>
                    <xdr:colOff>228600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2" r:id="rId108" name="Check Box 214">
              <controlPr defaultSize="0" autoFill="0" autoLine="0" autoPict="0">
                <anchor moveWithCells="1">
                  <from>
                    <xdr:col>9</xdr:col>
                    <xdr:colOff>76200</xdr:colOff>
                    <xdr:row>15</xdr:row>
                    <xdr:rowOff>0</xdr:rowOff>
                  </from>
                  <to>
                    <xdr:col>9</xdr:col>
                    <xdr:colOff>342900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3" r:id="rId109" name="Check Box 215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4" r:id="rId110" name="Check Box 216">
              <controlPr defaultSize="0" autoFill="0" autoLine="0" autoPict="0">
                <anchor moveWithCells="1">
                  <from>
                    <xdr:col>10</xdr:col>
                    <xdr:colOff>76200</xdr:colOff>
                    <xdr:row>15</xdr:row>
                    <xdr:rowOff>0</xdr:rowOff>
                  </from>
                  <to>
                    <xdr:col>10</xdr:col>
                    <xdr:colOff>342900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5" r:id="rId111" name="Check Box 217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6" r:id="rId112" name="Check Box 218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7" r:id="rId113" name="Check Box 219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8" r:id="rId114" name="Check Box 220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9525</xdr:rowOff>
                  </from>
                  <to>
                    <xdr:col>9</xdr:col>
                    <xdr:colOff>342900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69" r:id="rId115" name="Check Box 221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0" r:id="rId116" name="Check Box 222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1" r:id="rId117" name="Check Box 223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2" r:id="rId118" name="Check Box 224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3" r:id="rId119" name="Check Box 225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4" r:id="rId120" name="Check Box 226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5" r:id="rId121" name="Check Box 227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6" r:id="rId122" name="Check Box 228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7" r:id="rId123" name="Check Box 229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8" r:id="rId124" name="Check Box 230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79" r:id="rId125" name="Check Box 231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0" r:id="rId126" name="Check Box 232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1" r:id="rId127" name="Check Box 233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2" r:id="rId128" name="Check Box 234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9525</xdr:rowOff>
                  </from>
                  <to>
                    <xdr:col>9</xdr:col>
                    <xdr:colOff>342900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3" r:id="rId129" name="Check Box 235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4" r:id="rId130" name="Check Box 236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5" r:id="rId131" name="Check Box 237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6" r:id="rId132" name="Check Box 238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7" r:id="rId133" name="Check Box 239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8" r:id="rId134" name="Check Box 240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89" r:id="rId135" name="Check Box 241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0" r:id="rId136" name="Check Box 242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1" r:id="rId137" name="Check Box 243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2" r:id="rId138" name="Check Box 244">
              <controlPr defaultSize="0" autoFill="0" autoLine="0" autoPict="0">
                <anchor moveWithCells="1">
                  <from>
                    <xdr:col>9</xdr:col>
                    <xdr:colOff>76200</xdr:colOff>
                    <xdr:row>17</xdr:row>
                    <xdr:rowOff>9525</xdr:rowOff>
                  </from>
                  <to>
                    <xdr:col>9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3" r:id="rId139" name="Check Box 245">
              <controlPr defaultSize="0" autoFill="0" autoLine="0" autoPict="0">
                <anchor moveWithCells="1">
                  <from>
                    <xdr:col>10</xdr:col>
                    <xdr:colOff>76200</xdr:colOff>
                    <xdr:row>17</xdr:row>
                    <xdr:rowOff>9525</xdr:rowOff>
                  </from>
                  <to>
                    <xdr:col>10</xdr:col>
                    <xdr:colOff>342900</xdr:colOff>
                    <xdr:row>18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4" r:id="rId140" name="Check Box 246">
              <controlPr defaultSize="0" autoFill="0" autoLine="0" autoPict="0">
                <anchor moveWithCells="1">
                  <from>
                    <xdr:col>9</xdr:col>
                    <xdr:colOff>76200</xdr:colOff>
                    <xdr:row>18</xdr:row>
                    <xdr:rowOff>9525</xdr:rowOff>
                  </from>
                  <to>
                    <xdr:col>9</xdr:col>
                    <xdr:colOff>342900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5" r:id="rId141" name="Check Box 247">
              <controlPr defaultSize="0" autoFill="0" autoLine="0" autoPict="0">
                <anchor moveWithCells="1">
                  <from>
                    <xdr:col>10</xdr:col>
                    <xdr:colOff>76200</xdr:colOff>
                    <xdr:row>18</xdr:row>
                    <xdr:rowOff>9525</xdr:rowOff>
                  </from>
                  <to>
                    <xdr:col>10</xdr:col>
                    <xdr:colOff>342900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6" r:id="rId142" name="Check Box 248">
              <controlPr defaultSize="0" autoFill="0" autoLine="0" autoPict="0">
                <anchor moveWithCells="1">
                  <from>
                    <xdr:col>9</xdr:col>
                    <xdr:colOff>76200</xdr:colOff>
                    <xdr:row>19</xdr:row>
                    <xdr:rowOff>9525</xdr:rowOff>
                  </from>
                  <to>
                    <xdr:col>9</xdr:col>
                    <xdr:colOff>342900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7" r:id="rId143" name="Check Box 249">
              <controlPr defaultSize="0" autoFill="0" autoLine="0" autoPict="0">
                <anchor moveWithCells="1">
                  <from>
                    <xdr:col>10</xdr:col>
                    <xdr:colOff>76200</xdr:colOff>
                    <xdr:row>19</xdr:row>
                    <xdr:rowOff>9525</xdr:rowOff>
                  </from>
                  <to>
                    <xdr:col>10</xdr:col>
                    <xdr:colOff>342900</xdr:colOff>
                    <xdr:row>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8" r:id="rId144" name="Check Box 250">
              <controlPr defaultSize="0" autoFill="0" autoLine="0" autoPict="0">
                <anchor moveWithCells="1">
                  <from>
                    <xdr:col>9</xdr:col>
                    <xdr:colOff>76200</xdr:colOff>
                    <xdr:row>16</xdr:row>
                    <xdr:rowOff>9525</xdr:rowOff>
                  </from>
                  <to>
                    <xdr:col>9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299" r:id="rId145" name="Check Box 251">
              <controlPr defaultSize="0" autoFill="0" autoLine="0" autoPict="0">
                <anchor moveWithCells="1">
                  <from>
                    <xdr:col>10</xdr:col>
                    <xdr:colOff>76200</xdr:colOff>
                    <xdr:row>16</xdr:row>
                    <xdr:rowOff>9525</xdr:rowOff>
                  </from>
                  <to>
                    <xdr:col>10</xdr:col>
                    <xdr:colOff>342900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0" r:id="rId146" name="Check Box 252">
              <controlPr defaultSize="0" autoFill="0" autoLine="0" autoPict="0">
                <anchor moveWithCells="1">
                  <from>
                    <xdr:col>9</xdr:col>
                    <xdr:colOff>76200</xdr:colOff>
                    <xdr:row>20</xdr:row>
                    <xdr:rowOff>9525</xdr:rowOff>
                  </from>
                  <to>
                    <xdr:col>9</xdr:col>
                    <xdr:colOff>342900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1" r:id="rId147" name="Check Box 253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2" r:id="rId148" name="Check Box 254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3" r:id="rId149" name="Check Box 255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4" r:id="rId150" name="Check Box 256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5" r:id="rId151" name="Check Box 257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6" r:id="rId152" name="Check Box 258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7" r:id="rId153" name="Check Box 259">
              <controlPr defaultSize="0" autoFill="0" autoLine="0" autoPict="0">
                <anchor moveWithCells="1">
                  <from>
                    <xdr:col>10</xdr:col>
                    <xdr:colOff>76200</xdr:colOff>
                    <xdr:row>20</xdr:row>
                    <xdr:rowOff>0</xdr:rowOff>
                  </from>
                  <to>
                    <xdr:col>10</xdr:col>
                    <xdr:colOff>342900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8" r:id="rId154" name="Check Box 260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09" r:id="rId155" name="Check Box 261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2" r:id="rId156" name="Check Box 264">
              <controlPr defaultSize="0" autoFill="0" autoLine="0" autoPict="0">
                <anchor moveWithCells="1">
                  <from>
                    <xdr:col>9</xdr:col>
                    <xdr:colOff>76200</xdr:colOff>
                    <xdr:row>22</xdr:row>
                    <xdr:rowOff>9525</xdr:rowOff>
                  </from>
                  <to>
                    <xdr:col>9</xdr:col>
                    <xdr:colOff>342900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3" r:id="rId157" name="Check Box 265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4" r:id="rId158" name="Check Box 266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5" r:id="rId159" name="Check Box 267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6" r:id="rId160" name="Check Box 268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7" r:id="rId161" name="Check Box 269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8" r:id="rId162" name="Check Box 270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19" r:id="rId163" name="Check Box 271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0" r:id="rId164" name="Check Box 272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1" r:id="rId165" name="Check Box 273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4" r:id="rId166" name="Check Box 276">
              <controlPr defaultSize="0" autoFill="0" autoLine="0" autoPict="0">
                <anchor moveWithCells="1">
                  <from>
                    <xdr:col>9</xdr:col>
                    <xdr:colOff>76200</xdr:colOff>
                    <xdr:row>22</xdr:row>
                    <xdr:rowOff>9525</xdr:rowOff>
                  </from>
                  <to>
                    <xdr:col>9</xdr:col>
                    <xdr:colOff>342900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5" r:id="rId167" name="Check Box 277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6" r:id="rId168" name="Check Box 278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7" r:id="rId169" name="Check Box 279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8" r:id="rId170" name="Check Box 280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29" r:id="rId171" name="Check Box 281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0" r:id="rId172" name="Check Box 282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1" r:id="rId173" name="Check Box 283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2" r:id="rId174" name="Check Box 284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3" r:id="rId175" name="Check Box 285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4" r:id="rId176" name="Check Box 286">
              <controlPr defaultSize="0" autoFill="0" autoLine="0" autoPict="0">
                <anchor moveWithCells="1">
                  <from>
                    <xdr:col>9</xdr:col>
                    <xdr:colOff>76200</xdr:colOff>
                    <xdr:row>21</xdr:row>
                    <xdr:rowOff>9525</xdr:rowOff>
                  </from>
                  <to>
                    <xdr:col>9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5" r:id="rId177" name="Check Box 287">
              <controlPr defaultSize="0" autoFill="0" autoLine="0" autoPict="0">
                <anchor moveWithCells="1">
                  <from>
                    <xdr:col>10</xdr:col>
                    <xdr:colOff>76200</xdr:colOff>
                    <xdr:row>21</xdr:row>
                    <xdr:rowOff>9525</xdr:rowOff>
                  </from>
                  <to>
                    <xdr:col>10</xdr:col>
                    <xdr:colOff>342900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8" r:id="rId178" name="Check Box 290">
              <controlPr defaultSize="0" autoFill="0" autoLine="0" autoPict="0">
                <anchor moveWithCells="1">
                  <from>
                    <xdr:col>9</xdr:col>
                    <xdr:colOff>76200</xdr:colOff>
                    <xdr:row>22</xdr:row>
                    <xdr:rowOff>9525</xdr:rowOff>
                  </from>
                  <to>
                    <xdr:col>9</xdr:col>
                    <xdr:colOff>342900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39" r:id="rId179" name="Check Box 291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0" r:id="rId180" name="Check Box 292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1" r:id="rId181" name="Check Box 293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2" r:id="rId182" name="Check Box 294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3" r:id="rId183" name="Check Box 295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4" r:id="rId184" name="Check Box 296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5" r:id="rId185" name="Check Box 297">
              <controlPr defaultSize="0" autoFill="0" autoLine="0" autoPict="0">
                <anchor moveWithCells="1">
                  <from>
                    <xdr:col>10</xdr:col>
                    <xdr:colOff>76200</xdr:colOff>
                    <xdr:row>22</xdr:row>
                    <xdr:rowOff>0</xdr:rowOff>
                  </from>
                  <to>
                    <xdr:col>10</xdr:col>
                    <xdr:colOff>342900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6" r:id="rId186" name="Check Box 298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7" r:id="rId187" name="Check Box 299">
              <controlPr defaultSize="0" autoFill="0" autoLine="0" autoPict="0">
                <anchor moveWithCells="1">
                  <from>
                    <xdr:col>10</xdr:col>
                    <xdr:colOff>76200</xdr:colOff>
                    <xdr:row>23</xdr:row>
                    <xdr:rowOff>9525</xdr:rowOff>
                  </from>
                  <to>
                    <xdr:col>10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8" r:id="rId188" name="Check Box 300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49" r:id="rId189" name="Check Box 301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0" r:id="rId190" name="Check Box 302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1" r:id="rId191" name="Check Box 303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2" r:id="rId192" name="Check Box 304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3" r:id="rId193" name="Check Box 305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4" r:id="rId194" name="Check Box 306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" r:id="rId195" name="Check Box 307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6" r:id="rId196" name="Check Box 308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7" r:id="rId197" name="Check Box 309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8" r:id="rId198" name="Check Box 310">
              <controlPr defaultSize="0" autoFill="0" autoLine="0" autoPict="0">
                <anchor moveWithCells="1">
                  <from>
                    <xdr:col>9</xdr:col>
                    <xdr:colOff>76200</xdr:colOff>
                    <xdr:row>23</xdr:row>
                    <xdr:rowOff>9525</xdr:rowOff>
                  </from>
                  <to>
                    <xdr:col>9</xdr:col>
                    <xdr:colOff>342900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9" r:id="rId199" name="Check Box 311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0" r:id="rId200" name="Check Box 312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1" r:id="rId201" name="Check Box 313">
              <controlPr defaultSize="0" autoFill="0" autoLine="0" autoPict="0">
                <anchor moveWithCells="1">
                  <from>
                    <xdr:col>9</xdr:col>
                    <xdr:colOff>76200</xdr:colOff>
                    <xdr:row>24</xdr:row>
                    <xdr:rowOff>9525</xdr:rowOff>
                  </from>
                  <to>
                    <xdr:col>9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2" r:id="rId202" name="Check Box 314">
              <controlPr defaultSize="0" autoFill="0" autoLine="0" autoPict="0">
                <anchor moveWithCells="1">
                  <from>
                    <xdr:col>10</xdr:col>
                    <xdr:colOff>76200</xdr:colOff>
                    <xdr:row>24</xdr:row>
                    <xdr:rowOff>9525</xdr:rowOff>
                  </from>
                  <to>
                    <xdr:col>10</xdr:col>
                    <xdr:colOff>342900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3" r:id="rId203" name="Check Box 315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4" r:id="rId204" name="Check Box 316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5" r:id="rId205" name="Check Box 317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6" r:id="rId206" name="Check Box 318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7" r:id="rId207" name="Check Box 319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8" r:id="rId208" name="Check Box 320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69" r:id="rId209" name="Check Box 321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0" r:id="rId210" name="Check Box 322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1" r:id="rId211" name="Check Box 323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2" r:id="rId212" name="Check Box 324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3" r:id="rId213" name="Check Box 325">
              <controlPr defaultSize="0" autoFill="0" autoLine="0" autoPict="0">
                <anchor moveWithCells="1">
                  <from>
                    <xdr:col>9</xdr:col>
                    <xdr:colOff>76200</xdr:colOff>
                    <xdr:row>33</xdr:row>
                    <xdr:rowOff>9525</xdr:rowOff>
                  </from>
                  <to>
                    <xdr:col>9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4" r:id="rId214" name="Check Box 326">
              <controlPr defaultSize="0" autoFill="0" autoLine="0" autoPict="0">
                <anchor moveWithCells="1">
                  <from>
                    <xdr:col>10</xdr:col>
                    <xdr:colOff>76200</xdr:colOff>
                    <xdr:row>33</xdr:row>
                    <xdr:rowOff>9525</xdr:rowOff>
                  </from>
                  <to>
                    <xdr:col>10</xdr:col>
                    <xdr:colOff>342900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5" r:id="rId215" name="Check Box 327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6" r:id="rId216" name="Check Box 328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7" r:id="rId217" name="Check Box 329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8" r:id="rId218" name="Check Box 330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79" r:id="rId219" name="Check Box 331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0" r:id="rId220" name="Check Box 332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1" r:id="rId221" name="Check Box 333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2" r:id="rId222" name="Check Box 334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3" r:id="rId223" name="Check Box 335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4" r:id="rId224" name="Check Box 336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5" r:id="rId225" name="Check Box 337">
              <controlPr defaultSize="0" autoFill="0" autoLine="0" autoPict="0">
                <anchor moveWithCells="1">
                  <from>
                    <xdr:col>9</xdr:col>
                    <xdr:colOff>76200</xdr:colOff>
                    <xdr:row>35</xdr:row>
                    <xdr:rowOff>9525</xdr:rowOff>
                  </from>
                  <to>
                    <xdr:col>9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6" r:id="rId226" name="Check Box 338">
              <controlPr defaultSize="0" autoFill="0" autoLine="0" autoPict="0">
                <anchor moveWithCells="1">
                  <from>
                    <xdr:col>10</xdr:col>
                    <xdr:colOff>76200</xdr:colOff>
                    <xdr:row>35</xdr:row>
                    <xdr:rowOff>9525</xdr:rowOff>
                  </from>
                  <to>
                    <xdr:col>10</xdr:col>
                    <xdr:colOff>342900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7" r:id="rId227" name="Check Box 339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8" r:id="rId228" name="Check Box 340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89" r:id="rId229" name="Check Box 341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0" r:id="rId230" name="Check Box 342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1" r:id="rId231" name="Check Box 343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2" r:id="rId232" name="Check Box 344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3" r:id="rId233" name="Check Box 345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4" r:id="rId234" name="Check Box 346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5" r:id="rId235" name="Check Box 347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6" r:id="rId236" name="Check Box 348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7" r:id="rId237" name="Check Box 349">
              <controlPr defaultSize="0" autoFill="0" autoLine="0" autoPict="0">
                <anchor moveWithCells="1">
                  <from>
                    <xdr:col>9</xdr:col>
                    <xdr:colOff>76200</xdr:colOff>
                    <xdr:row>34</xdr:row>
                    <xdr:rowOff>9525</xdr:rowOff>
                  </from>
                  <to>
                    <xdr:col>9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8" r:id="rId238" name="Check Box 350">
              <controlPr defaultSize="0" autoFill="0" autoLine="0" autoPict="0">
                <anchor moveWithCells="1">
                  <from>
                    <xdr:col>10</xdr:col>
                    <xdr:colOff>76200</xdr:colOff>
                    <xdr:row>34</xdr:row>
                    <xdr:rowOff>9525</xdr:rowOff>
                  </from>
                  <to>
                    <xdr:col>10</xdr:col>
                    <xdr:colOff>342900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99" r:id="rId239" name="Check Box 351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0" r:id="rId240" name="Check Box 352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1" r:id="rId241" name="Check Box 353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2" r:id="rId242" name="Check Box 354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3" r:id="rId243" name="Check Box 355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4" r:id="rId244" name="Check Box 356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5" r:id="rId245" name="Check Box 357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6" r:id="rId246" name="Check Box 358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7" r:id="rId247" name="Check Box 359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8" r:id="rId248" name="Check Box 360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09" r:id="rId249" name="Check Box 361">
              <controlPr defaultSize="0" autoFill="0" autoLine="0" autoPict="0">
                <anchor moveWithCells="1">
                  <from>
                    <xdr:col>9</xdr:col>
                    <xdr:colOff>76200</xdr:colOff>
                    <xdr:row>32</xdr:row>
                    <xdr:rowOff>9525</xdr:rowOff>
                  </from>
                  <to>
                    <xdr:col>9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410" r:id="rId250" name="Check Box 362">
              <controlPr defaultSize="0" autoFill="0" autoLine="0" autoPict="0">
                <anchor moveWithCells="1">
                  <from>
                    <xdr:col>10</xdr:col>
                    <xdr:colOff>76200</xdr:colOff>
                    <xdr:row>32</xdr:row>
                    <xdr:rowOff>9525</xdr:rowOff>
                  </from>
                  <to>
                    <xdr:col>10</xdr:col>
                    <xdr:colOff>342900</xdr:colOff>
                    <xdr:row>33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22</vt:i4>
      </vt:variant>
    </vt:vector>
  </HeadingPairs>
  <TitlesOfParts>
    <vt:vector size="29" baseType="lpstr">
      <vt:lpstr>Übersicht</vt:lpstr>
      <vt:lpstr>Eignung</vt:lpstr>
      <vt:lpstr>TA_MUSTER</vt:lpstr>
      <vt:lpstr>TWP_MUSTER</vt:lpstr>
      <vt:lpstr>FA_MUSTER</vt:lpstr>
      <vt:lpstr>BS_MUSTER</vt:lpstr>
      <vt:lpstr>SiGeKo_MUSTER</vt:lpstr>
      <vt:lpstr>Eignung!_Hlk85096947</vt:lpstr>
      <vt:lpstr>BS_MUSTER!Druckbereich</vt:lpstr>
      <vt:lpstr>Eignung!Druckbereich</vt:lpstr>
      <vt:lpstr>FA_MUSTER!Druckbereich</vt:lpstr>
      <vt:lpstr>SiGeKo_MUSTER!Druckbereich</vt:lpstr>
      <vt:lpstr>TA_MUSTER!Druckbereich</vt:lpstr>
      <vt:lpstr>TWP_MUSTER!Druckbereich</vt:lpstr>
      <vt:lpstr>Übersicht!Druckbereich</vt:lpstr>
      <vt:lpstr>BS_MUSTER!Drucktitel</vt:lpstr>
      <vt:lpstr>Eignung!Drucktitel</vt:lpstr>
      <vt:lpstr>FA_MUSTER!Drucktitel</vt:lpstr>
      <vt:lpstr>SiGeKo_MUSTER!Drucktitel</vt:lpstr>
      <vt:lpstr>TA_MUSTER!Drucktitel</vt:lpstr>
      <vt:lpstr>TWP_MUSTER!Drucktitel</vt:lpstr>
      <vt:lpstr>Übersicht!Drucktitel</vt:lpstr>
      <vt:lpstr>BS_MUSTER!Print_Titles</vt:lpstr>
      <vt:lpstr>Eignung!Print_Titles</vt:lpstr>
      <vt:lpstr>FA_MUSTER!Print_Titles</vt:lpstr>
      <vt:lpstr>SiGeKo_MUSTER!Print_Titles</vt:lpstr>
      <vt:lpstr>TA_MUSTER!Print_Titles</vt:lpstr>
      <vt:lpstr>TWP_MUSTER!Print_Titles</vt:lpstr>
      <vt:lpstr>Übersicht!Print_Titles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Servaty, Nadine</dc:creator>
  <cp:lastModifiedBy>Weindorf, Jessica</cp:lastModifiedBy>
  <cp:lastPrinted>2026-05-21T06:14:22Z</cp:lastPrinted>
  <dcterms:created xsi:type="dcterms:W3CDTF">2022-01-06T08:21:02Z</dcterms:created>
  <dcterms:modified xsi:type="dcterms:W3CDTF">2026-06-05T05:53:54Z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2026-01-28T18:46:01Z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e8ca9fda-9fde-434f-8ad1-ee77ba3b46db</vt:lpwstr>
  </property>
  <property fmtid="{D5CDD505-2E9C-101B-9397-08002B2CF9AE}" pid="7" name="MSIP_Label_defa4170-0d19-0005-0004-bc88714345d2_ActionId">
    <vt:lpwstr>a5b99c2c-a299-481e-8a1b-f5e95d722db0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